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EIP\Proyectos\En Diseño\MALDONADO\Esc N°87_91 Maldonado\USO INTERNO\metraje\"/>
    </mc:Choice>
  </mc:AlternateContent>
  <bookViews>
    <workbookView xWindow="-105" yWindow="-105" windowWidth="23250" windowHeight="1245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generico'!$B$2:$K$79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43" l="1"/>
  <c r="F6" i="43" l="1"/>
  <c r="N25" i="43"/>
  <c r="F54" i="43" l="1"/>
  <c r="E42" i="43"/>
  <c r="G42" i="43" s="1"/>
  <c r="N42" i="43" s="1"/>
  <c r="F41" i="43"/>
  <c r="G41" i="43" s="1"/>
  <c r="N41" i="43" s="1"/>
  <c r="G45" i="43"/>
  <c r="N45" i="43" s="1"/>
  <c r="G44" i="43"/>
  <c r="N44" i="43" s="1"/>
  <c r="G51" i="43"/>
  <c r="N51" i="43" s="1"/>
  <c r="G47" i="43"/>
  <c r="N47" i="43" s="1"/>
  <c r="G46" i="43"/>
  <c r="N46" i="43" s="1"/>
  <c r="G43" i="43"/>
  <c r="N43" i="43" s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0" i="43"/>
  <c r="N30" i="43" s="1"/>
  <c r="G57" i="43" l="1"/>
  <c r="N57" i="43" s="1"/>
  <c r="G56" i="43"/>
  <c r="N56" i="43" s="1"/>
  <c r="G55" i="43"/>
  <c r="N55" i="43" s="1"/>
  <c r="G54" i="43"/>
  <c r="N54" i="43" s="1"/>
  <c r="G12" i="43"/>
  <c r="N12" i="43" s="1"/>
  <c r="G11" i="43"/>
  <c r="N11" i="43" s="1"/>
  <c r="K53" i="43" l="1"/>
  <c r="G40" i="43"/>
  <c r="N40" i="43" s="1"/>
  <c r="G52" i="43" l="1"/>
  <c r="N52" i="43" s="1"/>
  <c r="G39" i="43"/>
  <c r="N39" i="43" s="1"/>
  <c r="G36" i="43"/>
  <c r="N36" i="43" s="1"/>
  <c r="G35" i="43"/>
  <c r="N35" i="43" s="1"/>
  <c r="G50" i="43" l="1"/>
  <c r="G49" i="43" s="1"/>
  <c r="K48" i="43" s="1"/>
  <c r="G38" i="43"/>
  <c r="K37" i="43" s="1"/>
  <c r="G33" i="43"/>
  <c r="G32" i="43" s="1"/>
  <c r="K31" i="43" s="1"/>
  <c r="G26" i="43"/>
  <c r="N26" i="43" s="1"/>
  <c r="G29" i="43"/>
  <c r="N29" i="43" s="1"/>
  <c r="G28" i="43"/>
  <c r="N28" i="43" s="1"/>
  <c r="G27" i="43"/>
  <c r="N27" i="43" s="1"/>
  <c r="G23" i="43"/>
  <c r="G21" i="43"/>
  <c r="N21" i="43" s="1"/>
  <c r="G20" i="43"/>
  <c r="N20" i="43" s="1"/>
  <c r="G16" i="43"/>
  <c r="N16" i="43" s="1"/>
  <c r="G17" i="43"/>
  <c r="N17" i="43" s="1"/>
  <c r="G18" i="43"/>
  <c r="N18" i="43" s="1"/>
  <c r="G15" i="43"/>
  <c r="N15" i="43" s="1"/>
  <c r="G13" i="43"/>
  <c r="N13" i="43" s="1"/>
  <c r="G22" i="43" l="1"/>
  <c r="N23" i="43"/>
  <c r="N58" i="43" s="1"/>
  <c r="D71" i="43" s="1"/>
  <c r="D75" i="43" s="1"/>
  <c r="K24" i="43"/>
  <c r="G19" i="43"/>
  <c r="G14" i="43"/>
  <c r="G10" i="43"/>
  <c r="K9" i="43" l="1"/>
  <c r="K58" i="43" l="1"/>
  <c r="H44" i="43" l="1"/>
  <c r="I45" i="43"/>
  <c r="H45" i="43"/>
  <c r="I44" i="43"/>
  <c r="H51" i="43"/>
  <c r="I51" i="43"/>
  <c r="H43" i="43"/>
  <c r="I46" i="43"/>
  <c r="H47" i="43"/>
  <c r="H42" i="43"/>
  <c r="H46" i="43"/>
  <c r="H41" i="43"/>
  <c r="I43" i="43"/>
  <c r="I41" i="43"/>
  <c r="I47" i="43"/>
  <c r="I42" i="43"/>
  <c r="H30" i="43"/>
  <c r="I30" i="43"/>
  <c r="H21" i="43"/>
  <c r="H39" i="43"/>
  <c r="H12" i="43"/>
  <c r="I16" i="43"/>
  <c r="I21" i="43"/>
  <c r="I15" i="43"/>
  <c r="I28" i="43"/>
  <c r="I26" i="43"/>
  <c r="H13" i="43"/>
  <c r="H29" i="43"/>
  <c r="H52" i="43"/>
  <c r="H11" i="43"/>
  <c r="H36" i="43"/>
  <c r="I27" i="43"/>
  <c r="H40" i="43"/>
  <c r="H26" i="43"/>
  <c r="H17" i="43"/>
  <c r="H20" i="43"/>
  <c r="H55" i="43"/>
  <c r="I54" i="43"/>
  <c r="H54" i="43"/>
  <c r="I12" i="43"/>
  <c r="H28" i="43"/>
  <c r="I35" i="43"/>
  <c r="I20" i="43"/>
  <c r="H18" i="43"/>
  <c r="I23" i="43"/>
  <c r="I57" i="43"/>
  <c r="I55" i="43"/>
  <c r="I56" i="43"/>
  <c r="I29" i="43"/>
  <c r="I11" i="43"/>
  <c r="H57" i="43"/>
  <c r="H15" i="43"/>
  <c r="I39" i="43"/>
  <c r="I36" i="43"/>
  <c r="H16" i="43"/>
  <c r="I13" i="43"/>
  <c r="I17" i="43"/>
  <c r="I40" i="43"/>
  <c r="H56" i="43"/>
  <c r="H27" i="43"/>
  <c r="I18" i="43"/>
  <c r="H23" i="43"/>
  <c r="I52" i="43"/>
  <c r="J9" i="43"/>
  <c r="K7" i="43" s="1"/>
  <c r="K6" i="43" s="1"/>
  <c r="H35" i="43"/>
  <c r="D61" i="43"/>
  <c r="J53" i="43"/>
  <c r="J24" i="43"/>
  <c r="J37" i="43"/>
  <c r="J48" i="43"/>
  <c r="J31" i="43"/>
  <c r="J58" i="43" l="1"/>
  <c r="D65" i="43"/>
  <c r="D63" i="43"/>
  <c r="D66" i="43" l="1"/>
  <c r="D67" i="43" s="1"/>
  <c r="D69" i="43" s="1"/>
  <c r="D72" i="43"/>
  <c r="D76" i="43" s="1"/>
  <c r="D73" i="43" l="1"/>
  <c r="D77" i="43"/>
  <c r="D79" i="43" s="1"/>
</calcChain>
</file>

<file path=xl/sharedStrings.xml><?xml version="1.0" encoding="utf-8"?>
<sst xmlns="http://schemas.openxmlformats.org/spreadsheetml/2006/main" count="253" uniqueCount="195">
  <si>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</si>
  <si>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</si>
  <si>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</si>
  <si>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</si>
  <si>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</si>
  <si>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</si>
  <si>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</si>
  <si>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</si>
  <si>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</si>
  <si>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</si>
  <si>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</si>
  <si>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</si>
  <si>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</si>
  <si>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</si>
  <si>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</si>
  <si>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</si>
  <si>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</si>
  <si>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</si>
  <si>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</si>
  <si>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</si>
  <si>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</si>
  <si>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</si>
  <si>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</si>
  <si>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</si>
  <si>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</si>
  <si>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</si>
  <si>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</si>
  <si>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</si>
  <si>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</si>
  <si>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ACERO INOXIDABLE</t>
  </si>
  <si>
    <t>% UNITARIO SOBRE TOTAL</t>
  </si>
  <si>
    <t>1.1</t>
  </si>
  <si>
    <t>1.2</t>
  </si>
  <si>
    <t>1.3</t>
  </si>
  <si>
    <t>Bacha de acero inoxidable</t>
  </si>
  <si>
    <t>MATRIZ DE OFERTA</t>
  </si>
  <si>
    <t>VARIOS</t>
  </si>
  <si>
    <t>1.2.1</t>
  </si>
  <si>
    <t>1.2.2</t>
  </si>
  <si>
    <t>1.2.5</t>
  </si>
  <si>
    <t>Andamios</t>
  </si>
  <si>
    <t>1.2.9</t>
  </si>
  <si>
    <t xml:space="preserve">DEMOLICIONES </t>
  </si>
  <si>
    <t>PREPARACION DEL TERRENO</t>
  </si>
  <si>
    <t>REVESTIMIENTOS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</si>
  <si>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</si>
  <si>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</si>
  <si>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</si>
  <si>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</si>
  <si>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</si>
  <si>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</si>
  <si>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REPLANTEO DE OBRA</t>
  </si>
  <si>
    <t>Alquiler baño quimico</t>
  </si>
  <si>
    <t>PRECIO UNITARIO ($)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</si>
  <si>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</si>
  <si>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</si>
  <si>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</si>
  <si>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</si>
  <si>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</si>
  <si>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</si>
  <si>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</si>
  <si>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</si>
  <si>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Picado de revoques exteriores</t>
  </si>
  <si>
    <t xml:space="preserve">Vallado  </t>
  </si>
  <si>
    <t>IMPLANTACION EN OBRA</t>
  </si>
  <si>
    <t>1,1,6</t>
  </si>
  <si>
    <t>ESPACIOS EXTERIORES</t>
  </si>
  <si>
    <t>Reparación de revoques exteriores</t>
  </si>
  <si>
    <t>PARAMENTOS VERTICALES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</si>
  <si>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</si>
  <si>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</si>
  <si>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</si>
  <si>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</si>
  <si>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</si>
  <si>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</si>
  <si>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</si>
  <si>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</si>
  <si>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</si>
  <si>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</si>
  <si>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9.1.2</t>
  </si>
  <si>
    <t>9,1,2,1</t>
  </si>
  <si>
    <t>% SUBRUBRO SOBRE TOTAL</t>
  </si>
  <si>
    <t>PRECIO TOTAL SUBRUBRO ($)</t>
  </si>
  <si>
    <t>10.00</t>
  </si>
  <si>
    <t>REPARACION DE CUBIERTAS  EXISTENTES</t>
  </si>
  <si>
    <t>TERMINACION DE CUBIERTAS</t>
  </si>
  <si>
    <t>PETREOS</t>
  </si>
  <si>
    <t>10.3</t>
  </si>
  <si>
    <t>10,3,1</t>
  </si>
  <si>
    <t>10,3,4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</si>
  <si>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</si>
  <si>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</si>
  <si>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</si>
  <si>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</si>
  <si>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</si>
  <si>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</si>
  <si>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</si>
  <si>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</si>
  <si>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</si>
  <si>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</si>
  <si>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</si>
  <si>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</si>
  <si>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</si>
  <si>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</si>
  <si>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Mampostería exterior</t>
  </si>
  <si>
    <t>PINTURA SOBRE MAMPOSTERÍA, HORMIGÓN  Y YESO</t>
  </si>
  <si>
    <t>Pileta  acero inoxidable de cocina simple</t>
  </si>
  <si>
    <t>Pileta acero inoxidable de cocina doble</t>
  </si>
  <si>
    <t>Técnico Prevencionista</t>
  </si>
  <si>
    <t>Plan de seguridad firmado por Técnico Prevencionista</t>
  </si>
  <si>
    <t>1,1,8</t>
  </si>
  <si>
    <t>1,3,5</t>
  </si>
  <si>
    <t>1,3,6</t>
  </si>
  <si>
    <t xml:space="preserve">Fletes de implantación </t>
  </si>
  <si>
    <t>1,1,9</t>
  </si>
  <si>
    <t>Fletes durante ejecución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</si>
  <si>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</si>
  <si>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</si>
  <si>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</si>
  <si>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</si>
  <si>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</si>
  <si>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</si>
  <si>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</si>
  <si>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</si>
  <si>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</si>
  <si>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</si>
  <si>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</si>
  <si>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</si>
  <si>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</si>
  <si>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</si>
  <si>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</si>
  <si>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</si>
  <si>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</si>
  <si>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</si>
  <si>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</si>
  <si>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</si>
  <si>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</si>
  <si>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</si>
  <si>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</si>
  <si>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</si>
  <si>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</si>
  <si>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</si>
  <si>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</si>
  <si>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</si>
  <si>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</si>
  <si>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</si>
  <si>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</si>
  <si>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</si>
  <si>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</si>
  <si>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</si>
  <si>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</si>
  <si>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</si>
  <si>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</si>
  <si>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t xml:space="preserve">Contenedor de duchas y vestuarios </t>
  </si>
  <si>
    <t>4,1,1</t>
  </si>
  <si>
    <t>4,1,2</t>
  </si>
  <si>
    <t>Demolición muro de mampostería, soporte de tanque. Cubierta 1</t>
  </si>
  <si>
    <t>Retiro de membrana asfáltica en junta constructiva. Cubiertas 1 + 2</t>
  </si>
  <si>
    <t>Picado y retiro de primera hilada de ladrillo en borde superior Oeste. Cubiertas 1 + 2</t>
  </si>
  <si>
    <t>9,1,2,1,1</t>
  </si>
  <si>
    <t>9,1,2,1,2</t>
  </si>
  <si>
    <t>Revoques y fisuras con llave</t>
  </si>
  <si>
    <t>Limpieza de cubiertas 1+2+3+6+8</t>
  </si>
  <si>
    <t>10,3,7</t>
  </si>
  <si>
    <t>Junta dilatación o constructiva tipo Sikaroundex y Sikaflex. Cubiertas 1+2+3+8 pretil Este</t>
  </si>
  <si>
    <t>10,3,8</t>
  </si>
  <si>
    <t>Alisado mortero tipo K e=1,5 con malla FV 110 gr. Cubiertas 1+2+6+8</t>
  </si>
  <si>
    <t>Membrana asfáltica e=4mm, dos almas centrales polietileno alta densidad, Al gofrado</t>
  </si>
  <si>
    <t>Membrana líquida sobre superficie existente. Cubiertas sobre cirulaciones</t>
  </si>
  <si>
    <t>17,1,20</t>
  </si>
  <si>
    <t>17,1,21</t>
  </si>
  <si>
    <t>Reparación cubierta de hormigón. Fisuras, huecos puntos singulares, desagües. Cubierta 3 (50%)</t>
  </si>
  <si>
    <t>10,3,9</t>
  </si>
  <si>
    <t>10,3,10</t>
  </si>
  <si>
    <t>10,3,11</t>
  </si>
  <si>
    <t>10,3,12</t>
  </si>
  <si>
    <t>10,3,13</t>
  </si>
  <si>
    <t>Cierre de gargantas en pretiles. Cubiertas 1+2+6+8</t>
  </si>
  <si>
    <t>Imprimación emulsión asfáltica 1,5k/m². Cubiertas 1+2+6+8</t>
  </si>
  <si>
    <t>mes</t>
  </si>
  <si>
    <t>Pintura de revoques exteriores</t>
  </si>
  <si>
    <t>Pintura tipo Incamur cara vista de pretiles. Cubierta 3</t>
  </si>
  <si>
    <t>Consumo equipo generador de energía eléctrica</t>
  </si>
  <si>
    <t>Consumo agua tanque con jaula</t>
  </si>
  <si>
    <t>Replanteo de las instalaciones</t>
  </si>
  <si>
    <t>Reparaciones revoques exteriores de edificios 1+2+6+8. (25%)</t>
  </si>
  <si>
    <t>Protección junta constructiva (membrana geotextil terminación con membrana líquida) 1,10x32</t>
  </si>
  <si>
    <t>PLAZO DE OBRA</t>
  </si>
  <si>
    <t>M.I. en %</t>
  </si>
  <si>
    <t>M.I en $</t>
  </si>
  <si>
    <r>
      <rPr>
        <b/>
        <sz val="18"/>
        <color theme="0"/>
        <rFont val="Arial"/>
        <family val="2"/>
      </rPr>
      <t xml:space="preserve"> ESCUELA N°87 - MALDONADO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</si>
  <si>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CUBIERTAS ESCUELA N°87 - MALDONADO</t>
    </r>
  </si>
  <si>
    <t>Cartel de obra dimensiones 0,75 m  x 1,85 m  Lona Vinílica</t>
  </si>
  <si>
    <t xml:space="preserve">8% DE OBRA IMPREVISTA </t>
  </si>
  <si>
    <t>LABORABLES CONSTRUCCION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</si>
</sst>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0"/>
      <color rgb="FF363639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5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4" fontId="23" fillId="51" borderId="29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7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52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60" xfId="47864" applyNumberFormat="1" applyFont="1" applyFill="1" applyBorder="1" applyAlignment="1">
      <alignment horizontal="right" indent="1"/>
    </xf>
    <xf numFmtId="0" fontId="121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4" xfId="47864" applyNumberFormat="1" applyFont="1" applyFill="1" applyBorder="1" applyAlignment="1">
      <alignment horizontal="right" indent="1"/>
    </xf>
    <xf numFmtId="207" fontId="111" fillId="0" borderId="64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0" fontId="121" fillId="52" borderId="46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4" fontId="116" fillId="0" borderId="59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1" xfId="17901" applyFont="1" applyFill="1" applyBorder="1"/>
    <xf numFmtId="4" fontId="23" fillId="0" borderId="32" xfId="0" applyNumberFormat="1" applyFont="1" applyFill="1" applyBorder="1"/>
    <xf numFmtId="0" fontId="117" fillId="54" borderId="61" xfId="17901" applyFont="1" applyFill="1" applyBorder="1"/>
    <xf numFmtId="0" fontId="23" fillId="0" borderId="61" xfId="17901" applyFont="1" applyBorder="1"/>
    <xf numFmtId="0" fontId="23" fillId="0" borderId="62" xfId="17901" applyFont="1" applyBorder="1"/>
    <xf numFmtId="0" fontId="23" fillId="0" borderId="40" xfId="17901" applyFont="1" applyFill="1" applyBorder="1"/>
    <xf numFmtId="4" fontId="23" fillId="0" borderId="61" xfId="0" applyNumberFormat="1" applyFont="1" applyFill="1" applyBorder="1"/>
    <xf numFmtId="4" fontId="23" fillId="51" borderId="61" xfId="0" applyNumberFormat="1" applyFont="1" applyFill="1" applyBorder="1"/>
    <xf numFmtId="0" fontId="23" fillId="51" borderId="61" xfId="17901" applyFont="1" applyFill="1" applyBorder="1"/>
    <xf numFmtId="4" fontId="23" fillId="0" borderId="62" xfId="0" applyNumberFormat="1" applyFont="1" applyFill="1" applyBorder="1"/>
    <xf numFmtId="0" fontId="117" fillId="57" borderId="32" xfId="17901" applyFont="1" applyFill="1" applyBorder="1"/>
    <xf numFmtId="0" fontId="101" fillId="50" borderId="61" xfId="17901" applyFont="1" applyFill="1" applyBorder="1"/>
    <xf numFmtId="0" fontId="23" fillId="0" borderId="54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4" fontId="23" fillId="0" borderId="69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0" fontId="23" fillId="0" borderId="72" xfId="17901" applyFont="1" applyFill="1" applyBorder="1" applyAlignment="1">
      <alignment horizontal="center"/>
    </xf>
    <xf numFmtId="0" fontId="23" fillId="0" borderId="69" xfId="17901" applyFont="1" applyFill="1" applyBorder="1" applyAlignment="1">
      <alignment horizontal="center"/>
    </xf>
    <xf numFmtId="3" fontId="23" fillId="50" borderId="60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7" borderId="50" xfId="47864" applyNumberFormat="1" applyFont="1" applyFill="1" applyBorder="1" applyAlignment="1">
      <alignment horizontal="right" indent="1"/>
    </xf>
    <xf numFmtId="0" fontId="23" fillId="54" borderId="51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7" fontId="111" fillId="54" borderId="60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7" fontId="111" fillId="57" borderId="37" xfId="47864" applyNumberFormat="1" applyFont="1" applyFill="1" applyBorder="1" applyAlignment="1">
      <alignment horizontal="right" indent="1"/>
    </xf>
    <xf numFmtId="207" fontId="111" fillId="57" borderId="60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70" xfId="47864" applyNumberFormat="1" applyFont="1" applyFill="1" applyBorder="1" applyAlignment="1">
      <alignment horizontal="right" indent="1"/>
    </xf>
    <xf numFmtId="2" fontId="111" fillId="50" borderId="67" xfId="47864" applyNumberFormat="1" applyFont="1" applyFill="1" applyBorder="1" applyAlignment="1">
      <alignment horizontal="right" indent="1"/>
    </xf>
    <xf numFmtId="2" fontId="117" fillId="57" borderId="43" xfId="17901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207" fontId="111" fillId="0" borderId="73" xfId="47864" applyNumberFormat="1" applyFont="1" applyBorder="1" applyAlignment="1">
      <alignment horizontal="right" indent="1"/>
    </xf>
    <xf numFmtId="0" fontId="23" fillId="0" borderId="74" xfId="17901" applyFont="1" applyFill="1" applyBorder="1"/>
    <xf numFmtId="207" fontId="111" fillId="0" borderId="75" xfId="47864" applyNumberFormat="1" applyFont="1" applyFill="1" applyBorder="1" applyAlignment="1">
      <alignment horizontal="right" indent="1"/>
    </xf>
    <xf numFmtId="207" fontId="111" fillId="0" borderId="73" xfId="47864" applyNumberFormat="1" applyFont="1" applyFill="1" applyBorder="1" applyAlignment="1">
      <alignment horizontal="right" indent="1"/>
    </xf>
    <xf numFmtId="0" fontId="23" fillId="0" borderId="75" xfId="47864" applyNumberFormat="1" applyFont="1" applyBorder="1" applyAlignment="1">
      <alignment horizontal="right" indent="1"/>
    </xf>
    <xf numFmtId="189" fontId="23" fillId="0" borderId="43" xfId="17901" applyNumberFormat="1" applyFont="1" applyFill="1" applyBorder="1" applyAlignment="1">
      <alignment horizontal="center"/>
    </xf>
    <xf numFmtId="4" fontId="116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10" fontId="111" fillId="57" borderId="37" xfId="47864" applyNumberFormat="1" applyFont="1" applyFill="1" applyBorder="1" applyAlignment="1">
      <alignment horizontal="right" indent="1"/>
    </xf>
    <xf numFmtId="230" fontId="23" fillId="0" borderId="64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0" borderId="31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111" fillId="50" borderId="60" xfId="47864" applyNumberFormat="1" applyFont="1" applyFill="1" applyBorder="1" applyAlignment="1">
      <alignment horizontal="right" indent="1"/>
    </xf>
    <xf numFmtId="230" fontId="23" fillId="0" borderId="72" xfId="47864" applyNumberFormat="1" applyFont="1" applyBorder="1" applyAlignment="1">
      <alignment horizontal="center"/>
    </xf>
    <xf numFmtId="230" fontId="23" fillId="0" borderId="53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6" fillId="0" borderId="73" xfId="47864" applyNumberFormat="1" applyFont="1" applyBorder="1" applyAlignment="1">
      <alignment horizontal="center"/>
    </xf>
    <xf numFmtId="207" fontId="116" fillId="0" borderId="39" xfId="47864" applyNumberFormat="1" applyFont="1" applyBorder="1" applyAlignment="1">
      <alignment horizontal="center"/>
    </xf>
    <xf numFmtId="10" fontId="110" fillId="0" borderId="76" xfId="47864" applyNumberFormat="1" applyFont="1" applyBorder="1" applyAlignment="1">
      <alignment horizontal="center"/>
    </xf>
    <xf numFmtId="0" fontId="122" fillId="56" borderId="88" xfId="47865" applyFont="1" applyFill="1" applyBorder="1" applyAlignment="1">
      <alignment horizontal="center" vertical="center" wrapText="1"/>
    </xf>
    <xf numFmtId="10" fontId="122" fillId="56" borderId="80" xfId="47865" applyNumberFormat="1" applyFont="1" applyFill="1" applyBorder="1" applyAlignment="1">
      <alignment horizontal="center" vertical="center" wrapText="1"/>
    </xf>
    <xf numFmtId="10" fontId="122" fillId="56" borderId="84" xfId="47865" applyNumberFormat="1" applyFont="1" applyFill="1" applyBorder="1" applyAlignment="1">
      <alignment horizontal="center" vertical="center" wrapText="1"/>
    </xf>
    <xf numFmtId="10" fontId="122" fillId="56" borderId="8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0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5" xfId="17901" applyFont="1" applyFill="1" applyBorder="1" applyAlignment="1">
      <alignment horizontal="center"/>
    </xf>
    <xf numFmtId="0" fontId="127" fillId="51" borderId="61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4" xfId="47842" applyNumberFormat="1" applyFont="1" applyFill="1" applyBorder="1" applyAlignment="1">
      <alignment horizontal="center"/>
    </xf>
    <xf numFmtId="10" fontId="127" fillId="0" borderId="64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4" xfId="47864" applyNumberFormat="1" applyFont="1" applyFill="1" applyBorder="1" applyAlignment="1">
      <alignment horizontal="right" indent="1"/>
    </xf>
    <xf numFmtId="207" fontId="127" fillId="51" borderId="59" xfId="47864" applyNumberFormat="1" applyFont="1" applyFill="1" applyBorder="1" applyAlignment="1">
      <alignment horizontal="right" indent="1"/>
    </xf>
    <xf numFmtId="0" fontId="127" fillId="57" borderId="45" xfId="17901" applyFont="1" applyFill="1" applyBorder="1" applyAlignment="1">
      <alignment horizontal="center"/>
    </xf>
    <xf numFmtId="0" fontId="127" fillId="57" borderId="61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4" xfId="47842" applyNumberFormat="1" applyFont="1" applyFill="1" applyBorder="1" applyAlignment="1">
      <alignment horizontal="center"/>
    </xf>
    <xf numFmtId="10" fontId="127" fillId="57" borderId="64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7" fontId="127" fillId="57" borderId="64" xfId="47864" applyNumberFormat="1" applyFont="1" applyFill="1" applyBorder="1" applyAlignment="1">
      <alignment horizontal="right" indent="1"/>
    </xf>
    <xf numFmtId="207" fontId="127" fillId="57" borderId="5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5" xfId="17901" applyFont="1" applyFill="1" applyBorder="1" applyAlignment="1">
      <alignment horizontal="center"/>
    </xf>
    <xf numFmtId="0" fontId="127" fillId="0" borderId="61" xfId="17901" applyFont="1" applyFill="1" applyBorder="1"/>
    <xf numFmtId="10" fontId="127" fillId="0" borderId="64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4" xfId="47864" applyNumberFormat="1" applyFont="1" applyFill="1" applyBorder="1" applyAlignment="1">
      <alignment horizontal="right" indent="1"/>
    </xf>
    <xf numFmtId="207" fontId="127" fillId="0" borderId="59" xfId="47864" applyNumberFormat="1" applyFont="1" applyFill="1" applyBorder="1" applyAlignment="1">
      <alignment horizontal="right" indent="1"/>
    </xf>
    <xf numFmtId="0" fontId="129" fillId="51" borderId="61" xfId="17901" applyFont="1" applyFill="1" applyBorder="1"/>
    <xf numFmtId="0" fontId="129" fillId="51" borderId="45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7" fontId="128" fillId="0" borderId="44" xfId="47864" applyNumberFormat="1" applyFont="1" applyBorder="1" applyAlignment="1">
      <alignment horizontal="right" indent="1"/>
    </xf>
    <xf numFmtId="207" fontId="128" fillId="0" borderId="47" xfId="47864" applyNumberFormat="1" applyFont="1" applyBorder="1" applyAlignment="1">
      <alignment horizontal="right" indent="1"/>
    </xf>
    <xf numFmtId="207" fontId="128" fillId="0" borderId="59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0" fontId="127" fillId="55" borderId="27" xfId="47864" applyNumberFormat="1" applyFont="1" applyFill="1" applyBorder="1"/>
    <xf numFmtId="207" fontId="127" fillId="55" borderId="27" xfId="47864" applyNumberFormat="1" applyFont="1" applyFill="1" applyBorder="1"/>
    <xf numFmtId="189" fontId="127" fillId="0" borderId="43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3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5" xfId="0" applyNumberFormat="1" applyFont="1" applyFill="1" applyBorder="1" applyAlignment="1">
      <alignment horizontal="center"/>
    </xf>
    <xf numFmtId="0" fontId="127" fillId="0" borderId="40" xfId="17901" applyFont="1" applyFill="1" applyBorder="1" applyAlignment="1">
      <alignment horizontal="left"/>
    </xf>
    <xf numFmtId="4" fontId="127" fillId="0" borderId="69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61" xfId="17901" applyFont="1" applyFill="1" applyBorder="1" applyAlignment="1">
      <alignment horizontal="left"/>
    </xf>
    <xf numFmtId="207" fontId="127" fillId="0" borderId="64" xfId="47864" applyNumberFormat="1" applyFont="1" applyBorder="1" applyAlignment="1">
      <alignment horizontal="right" indent="1"/>
    </xf>
    <xf numFmtId="4" fontId="127" fillId="0" borderId="43" xfId="0" applyNumberFormat="1" applyFont="1" applyFill="1" applyBorder="1" applyAlignment="1">
      <alignment horizontal="center"/>
    </xf>
    <xf numFmtId="0" fontId="127" fillId="0" borderId="45" xfId="47870" applyFont="1" applyFill="1" applyBorder="1" applyAlignment="1">
      <alignment horizontal="center"/>
    </xf>
    <xf numFmtId="0" fontId="127" fillId="0" borderId="61" xfId="47870" applyFont="1" applyBorder="1"/>
    <xf numFmtId="0" fontId="127" fillId="0" borderId="45" xfId="47870" applyFont="1" applyBorder="1" applyAlignment="1">
      <alignment horizontal="center"/>
    </xf>
    <xf numFmtId="4" fontId="127" fillId="0" borderId="45" xfId="17901" applyNumberFormat="1" applyFont="1" applyFill="1" applyBorder="1" applyAlignment="1">
      <alignment horizontal="center"/>
    </xf>
    <xf numFmtId="4" fontId="129" fillId="0" borderId="45" xfId="17901" applyNumberFormat="1" applyFont="1" applyFill="1" applyBorder="1" applyAlignment="1">
      <alignment horizontal="center"/>
    </xf>
    <xf numFmtId="0" fontId="129" fillId="0" borderId="61" xfId="17901" applyFont="1" applyFill="1" applyBorder="1" applyAlignment="1">
      <alignment horizontal="left"/>
    </xf>
    <xf numFmtId="4" fontId="129" fillId="0" borderId="45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4" xfId="47842" applyNumberFormat="1" applyFont="1" applyFill="1" applyBorder="1" applyAlignment="1">
      <alignment horizontal="center"/>
    </xf>
    <xf numFmtId="10" fontId="129" fillId="0" borderId="64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4" fontId="0" fillId="51" borderId="94" xfId="0" applyNumberFormat="1" applyFill="1" applyBorder="1"/>
    <xf numFmtId="4" fontId="0" fillId="0" borderId="94" xfId="0" applyNumberFormat="1" applyBorder="1"/>
    <xf numFmtId="4" fontId="0" fillId="51" borderId="95" xfId="0" applyNumberFormat="1" applyFill="1" applyBorder="1"/>
    <xf numFmtId="4" fontId="0" fillId="51" borderId="96" xfId="0" applyNumberFormat="1" applyFill="1" applyBorder="1" applyAlignment="1">
      <alignment horizontal="center"/>
    </xf>
    <xf numFmtId="4" fontId="0" fillId="51" borderId="96" xfId="0" applyNumberFormat="1" applyFill="1" applyBorder="1"/>
    <xf numFmtId="4" fontId="0" fillId="51" borderId="96" xfId="0" applyNumberFormat="1" applyFill="1" applyBorder="1" applyAlignment="1">
      <alignment horizontal="right"/>
    </xf>
    <xf numFmtId="4" fontId="6" fillId="51" borderId="96" xfId="0" applyNumberFormat="1" applyFont="1" applyFill="1" applyBorder="1"/>
    <xf numFmtId="0" fontId="111" fillId="0" borderId="97" xfId="47864" applyFont="1" applyBorder="1"/>
    <xf numFmtId="4" fontId="0" fillId="0" borderId="97" xfId="0" applyNumberFormat="1" applyBorder="1"/>
    <xf numFmtId="0" fontId="105" fillId="0" borderId="95" xfId="47864" applyBorder="1"/>
    <xf numFmtId="10" fontId="6" fillId="0" borderId="95" xfId="47864" applyNumberFormat="1" applyFont="1" applyFill="1" applyBorder="1"/>
    <xf numFmtId="4" fontId="0" fillId="0" borderId="95" xfId="0" applyNumberFormat="1" applyBorder="1"/>
    <xf numFmtId="170" fontId="115" fillId="0" borderId="95" xfId="0" applyFont="1" applyBorder="1" applyAlignment="1">
      <alignment vertical="center"/>
    </xf>
    <xf numFmtId="4" fontId="6" fillId="0" borderId="99" xfId="47840" applyNumberFormat="1" applyFont="1" applyBorder="1" applyAlignment="1">
      <alignment horizontal="right"/>
    </xf>
    <xf numFmtId="10" fontId="62" fillId="0" borderId="95" xfId="17901" applyNumberFormat="1" applyFont="1" applyBorder="1" applyAlignment="1"/>
    <xf numFmtId="170" fontId="113" fillId="0" borderId="95" xfId="0" applyFont="1" applyBorder="1" applyAlignment="1">
      <alignment horizontal="left" vertical="center" indent="15"/>
    </xf>
    <xf numFmtId="4" fontId="62" fillId="0" borderId="95" xfId="17901" applyNumberFormat="1" applyFont="1" applyBorder="1" applyAlignment="1"/>
    <xf numFmtId="170" fontId="82" fillId="0" borderId="95" xfId="0" applyFont="1" applyBorder="1" applyAlignment="1">
      <alignment vertical="center"/>
    </xf>
    <xf numFmtId="4" fontId="102" fillId="0" borderId="99" xfId="47840" applyNumberFormat="1" applyFont="1" applyBorder="1" applyAlignment="1">
      <alignment horizontal="right"/>
    </xf>
    <xf numFmtId="4" fontId="62" fillId="0" borderId="95" xfId="17901" applyNumberFormat="1" applyFont="1" applyFill="1" applyBorder="1" applyAlignment="1"/>
    <xf numFmtId="4" fontId="103" fillId="0" borderId="99" xfId="47840" applyNumberFormat="1" applyFont="1" applyBorder="1" applyAlignment="1">
      <alignment horizontal="right"/>
    </xf>
    <xf numFmtId="170" fontId="114" fillId="0" borderId="95" xfId="0" applyFont="1" applyBorder="1" applyAlignment="1">
      <alignment vertical="center"/>
    </xf>
    <xf numFmtId="4" fontId="62" fillId="0" borderId="99" xfId="47840" applyNumberFormat="1" applyFont="1" applyBorder="1" applyAlignment="1">
      <alignment horizontal="right"/>
    </xf>
    <xf numFmtId="4" fontId="6" fillId="0" borderId="95" xfId="17901" applyNumberFormat="1" applyFont="1" applyBorder="1" applyAlignment="1"/>
    <xf numFmtId="170" fontId="113" fillId="0" borderId="95" xfId="0" applyFont="1" applyBorder="1" applyAlignment="1">
      <alignment horizontal="left" vertical="center" indent="9"/>
    </xf>
    <xf numFmtId="4" fontId="0" fillId="0" borderId="99" xfId="0" applyNumberFormat="1" applyBorder="1" applyAlignment="1">
      <alignment horizontal="right"/>
    </xf>
    <xf numFmtId="4" fontId="0" fillId="0" borderId="102" xfId="0" applyNumberFormat="1" applyBorder="1"/>
    <xf numFmtId="170" fontId="82" fillId="0" borderId="102" xfId="0" applyFont="1" applyBorder="1" applyAlignment="1">
      <alignment vertical="center"/>
    </xf>
    <xf numFmtId="4" fontId="23" fillId="0" borderId="97" xfId="17901" applyNumberFormat="1" applyFont="1" applyFill="1" applyBorder="1" applyAlignment="1">
      <alignment horizontal="center"/>
    </xf>
    <xf numFmtId="0" fontId="23" fillId="0" borderId="97" xfId="17901" applyFont="1" applyFill="1" applyBorder="1"/>
    <xf numFmtId="0" fontId="23" fillId="0" borderId="97" xfId="17901" applyFont="1" applyFill="1" applyBorder="1" applyAlignment="1">
      <alignment horizontal="center"/>
    </xf>
    <xf numFmtId="4" fontId="23" fillId="0" borderId="97" xfId="47842" applyNumberFormat="1" applyFont="1" applyFill="1" applyBorder="1" applyAlignment="1">
      <alignment horizontal="center"/>
    </xf>
    <xf numFmtId="10" fontId="111" fillId="0" borderId="97" xfId="47864" applyNumberFormat="1" applyFont="1" applyBorder="1"/>
    <xf numFmtId="10" fontId="110" fillId="0" borderId="98" xfId="47864" applyNumberFormat="1" applyFont="1" applyBorder="1" applyAlignment="1">
      <alignment horizontal="center"/>
    </xf>
    <xf numFmtId="4" fontId="111" fillId="0" borderId="95" xfId="0" applyNumberFormat="1" applyFont="1" applyBorder="1" applyAlignment="1">
      <alignment horizontal="center"/>
    </xf>
    <xf numFmtId="4" fontId="111" fillId="0" borderId="95" xfId="0" applyNumberFormat="1" applyFont="1" applyBorder="1"/>
    <xf numFmtId="4" fontId="111" fillId="0" borderId="95" xfId="0" applyNumberFormat="1" applyFont="1" applyBorder="1" applyAlignment="1">
      <alignment horizontal="right"/>
    </xf>
    <xf numFmtId="0" fontId="111" fillId="0" borderId="95" xfId="47864" applyFont="1" applyBorder="1"/>
    <xf numFmtId="10" fontId="111" fillId="0" borderId="95" xfId="47864" applyNumberFormat="1" applyFont="1" applyFill="1" applyBorder="1"/>
    <xf numFmtId="4" fontId="7" fillId="0" borderId="102" xfId="0" applyNumberFormat="1" applyFont="1" applyBorder="1" applyAlignment="1">
      <alignment horizontal="center"/>
    </xf>
    <xf numFmtId="4" fontId="109" fillId="0" borderId="102" xfId="0" applyNumberFormat="1" applyFont="1" applyBorder="1"/>
    <xf numFmtId="4" fontId="7" fillId="0" borderId="95" xfId="0" applyNumberFormat="1" applyFont="1" applyBorder="1" applyAlignment="1">
      <alignment horizontal="right"/>
    </xf>
    <xf numFmtId="0" fontId="101" fillId="0" borderId="34" xfId="17901" applyFont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5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5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6" xfId="17901" applyFont="1" applyBorder="1" applyAlignment="1">
      <alignment horizontal="center" vertical="center"/>
    </xf>
    <xf numFmtId="0" fontId="122" fillId="56" borderId="88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7" fillId="0" borderId="37" xfId="17901" applyFont="1" applyBorder="1" applyAlignment="1">
      <alignment horizontal="left" vertical="center" indent="1"/>
    </xf>
    <xf numFmtId="0" fontId="7" fillId="0" borderId="38" xfId="17901" applyFont="1" applyBorder="1" applyAlignment="1">
      <alignment horizontal="left" vertical="center" indent="1"/>
    </xf>
    <xf numFmtId="0" fontId="101" fillId="0" borderId="38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1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5" xfId="17901" applyFont="1" applyFill="1" applyBorder="1" applyAlignment="1">
      <alignment horizontal="left" vertical="center" indent="1"/>
    </xf>
    <xf numFmtId="0" fontId="7" fillId="50" borderId="73" xfId="17901" applyFont="1" applyFill="1" applyBorder="1" applyAlignment="1">
      <alignment horizontal="left" vertical="center" indent="1"/>
    </xf>
    <xf numFmtId="4" fontId="101" fillId="0" borderId="41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9" xfId="17901" applyFont="1" applyBorder="1" applyAlignment="1">
      <alignment horizontal="left" vertical="center" indent="1"/>
    </xf>
    <xf numFmtId="4" fontId="107" fillId="0" borderId="34" xfId="17901" applyNumberFormat="1" applyFont="1" applyBorder="1" applyAlignment="1">
      <alignment horizontal="right" vertical="center" indent="1"/>
    </xf>
    <xf numFmtId="4" fontId="107" fillId="0" borderId="35" xfId="17901" applyNumberFormat="1" applyFont="1" applyBorder="1" applyAlignment="1">
      <alignment horizontal="right" vertical="center" indent="1"/>
    </xf>
    <xf numFmtId="4" fontId="108" fillId="0" borderId="35" xfId="17901" applyNumberFormat="1" applyFont="1" applyFill="1" applyBorder="1" applyAlignment="1">
      <alignment horizontal="right" vertical="center" indent="1"/>
    </xf>
    <xf numFmtId="4" fontId="107" fillId="50" borderId="35" xfId="17901" applyNumberFormat="1" applyFont="1" applyFill="1" applyBorder="1" applyAlignment="1">
      <alignment horizontal="right" vertical="center" indent="1"/>
    </xf>
    <xf numFmtId="4" fontId="107" fillId="0" borderId="35" xfId="17901" applyNumberFormat="1" applyFont="1" applyFill="1" applyBorder="1" applyAlignment="1">
      <alignment horizontal="right" vertical="center" indent="1"/>
    </xf>
    <xf numFmtId="4" fontId="108" fillId="50" borderId="35" xfId="17901" applyNumberFormat="1" applyFont="1" applyFill="1" applyBorder="1" applyAlignment="1">
      <alignment horizontal="right" vertical="center" indent="1"/>
    </xf>
    <xf numFmtId="4" fontId="108" fillId="0" borderId="89" xfId="17901" applyNumberFormat="1" applyFont="1" applyFill="1" applyBorder="1" applyAlignment="1">
      <alignment horizontal="right" vertical="center" indent="1"/>
    </xf>
    <xf numFmtId="4" fontId="7" fillId="50" borderId="35" xfId="17901" applyNumberFormat="1" applyFont="1" applyFill="1" applyBorder="1" applyAlignment="1">
      <alignment horizontal="right" vertical="center" indent="1"/>
    </xf>
    <xf numFmtId="4" fontId="101" fillId="0" borderId="35" xfId="0" applyNumberFormat="1" applyFont="1" applyFill="1" applyBorder="1" applyAlignment="1">
      <alignment horizontal="right" vertical="center" indent="1"/>
    </xf>
    <xf numFmtId="4" fontId="7" fillId="50" borderId="35" xfId="0" applyNumberFormat="1" applyFont="1" applyFill="1" applyBorder="1" applyAlignment="1">
      <alignment horizontal="right" vertical="center" indent="1"/>
    </xf>
    <xf numFmtId="4" fontId="108" fillId="0" borderId="35" xfId="17901" applyNumberFormat="1" applyFont="1" applyBorder="1" applyAlignment="1">
      <alignment horizontal="right" vertical="center" indent="1"/>
    </xf>
    <xf numFmtId="4" fontId="108" fillId="0" borderId="36" xfId="17901" applyNumberFormat="1" applyFont="1" applyBorder="1" applyAlignment="1">
      <alignment horizontal="right" vertical="center" indent="1"/>
    </xf>
    <xf numFmtId="4" fontId="0" fillId="0" borderId="100" xfId="0" applyNumberFormat="1" applyBorder="1"/>
    <xf numFmtId="4" fontId="0" fillId="0" borderId="97" xfId="0" applyNumberFormat="1" applyBorder="1" applyAlignment="1">
      <alignment horizontal="center"/>
    </xf>
    <xf numFmtId="4" fontId="0" fillId="0" borderId="95" xfId="0" applyNumberFormat="1" applyBorder="1" applyAlignment="1">
      <alignment horizontal="right"/>
    </xf>
    <xf numFmtId="4" fontId="0" fillId="0" borderId="95" xfId="0" applyNumberFormat="1" applyBorder="1" applyAlignment="1">
      <alignment horizontal="center"/>
    </xf>
    <xf numFmtId="4" fontId="0" fillId="0" borderId="101" xfId="0" applyNumberFormat="1" applyBorder="1"/>
    <xf numFmtId="4" fontId="6" fillId="0" borderId="102" xfId="0" applyNumberFormat="1" applyFont="1" applyBorder="1" applyAlignment="1">
      <alignment horizontal="center"/>
    </xf>
    <xf numFmtId="4" fontId="0" fillId="0" borderId="102" xfId="0" applyNumberFormat="1" applyBorder="1" applyAlignment="1">
      <alignment horizontal="center"/>
    </xf>
    <xf numFmtId="4" fontId="0" fillId="0" borderId="102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8" xfId="47864" applyNumberFormat="1" applyFont="1" applyFill="1" applyBorder="1" applyAlignment="1">
      <alignment horizontal="right" indent="1"/>
    </xf>
    <xf numFmtId="4" fontId="23" fillId="0" borderId="59" xfId="47864" applyNumberFormat="1" applyFont="1" applyBorder="1" applyAlignment="1">
      <alignment horizontal="right" indent="1"/>
    </xf>
    <xf numFmtId="4" fontId="111" fillId="54" borderId="67" xfId="47864" applyNumberFormat="1" applyFont="1" applyFill="1" applyBorder="1" applyAlignment="1">
      <alignment horizontal="right" indent="1"/>
    </xf>
    <xf numFmtId="4" fontId="111" fillId="0" borderId="59" xfId="47864" applyNumberFormat="1" applyFont="1" applyBorder="1" applyAlignment="1">
      <alignment horizontal="right" indent="1"/>
    </xf>
    <xf numFmtId="4" fontId="111" fillId="0" borderId="68" xfId="47864" applyNumberFormat="1" applyFont="1" applyBorder="1" applyAlignment="1">
      <alignment horizontal="right" indent="1"/>
    </xf>
    <xf numFmtId="4" fontId="111" fillId="0" borderId="47" xfId="47864" applyNumberFormat="1" applyFont="1" applyBorder="1" applyAlignment="1">
      <alignment horizontal="right" indent="1"/>
    </xf>
    <xf numFmtId="4" fontId="111" fillId="0" borderId="44" xfId="47864" applyNumberFormat="1" applyFont="1" applyBorder="1" applyAlignment="1">
      <alignment horizontal="right" indent="1"/>
    </xf>
    <xf numFmtId="4" fontId="111" fillId="51" borderId="59" xfId="47864" applyNumberFormat="1" applyFont="1" applyFill="1" applyBorder="1" applyAlignment="1">
      <alignment horizontal="right" indent="1"/>
    </xf>
    <xf numFmtId="4" fontId="111" fillId="0" borderId="59" xfId="47864" applyNumberFormat="1" applyFont="1" applyFill="1" applyBorder="1" applyAlignment="1">
      <alignment horizontal="right" indent="1"/>
    </xf>
    <xf numFmtId="4" fontId="111" fillId="50" borderId="67" xfId="47864" applyNumberFormat="1" applyFont="1" applyFill="1" applyBorder="1" applyAlignment="1">
      <alignment horizontal="right" indent="1"/>
    </xf>
    <xf numFmtId="4" fontId="111" fillId="57" borderId="67" xfId="47864" applyNumberFormat="1" applyFont="1" applyFill="1" applyBorder="1" applyAlignment="1">
      <alignment horizontal="right" indent="1"/>
    </xf>
    <xf numFmtId="4" fontId="112" fillId="51" borderId="44" xfId="47864" applyNumberFormat="1" applyFont="1" applyFill="1" applyBorder="1"/>
    <xf numFmtId="4" fontId="110" fillId="58" borderId="30" xfId="47864" applyNumberFormat="1" applyFont="1" applyFill="1" applyBorder="1" applyAlignment="1">
      <alignment horizontal="right"/>
    </xf>
    <xf numFmtId="1" fontId="110" fillId="0" borderId="98" xfId="47864" applyNumberFormat="1" applyFont="1" applyBorder="1" applyAlignment="1">
      <alignment horizontal="center"/>
    </xf>
    <xf numFmtId="4" fontId="6" fillId="0" borderId="98" xfId="0" applyNumberFormat="1" applyFont="1" applyBorder="1" applyAlignment="1">
      <alignment horizontal="center"/>
    </xf>
    <xf numFmtId="4" fontId="6" fillId="0" borderId="103" xfId="0" applyNumberFormat="1" applyFont="1" applyBorder="1" applyAlignment="1">
      <alignment horizontal="center"/>
    </xf>
    <xf numFmtId="4" fontId="131" fillId="0" borderId="103" xfId="0" applyNumberFormat="1" applyFont="1" applyBorder="1" applyAlignment="1">
      <alignment horizontal="center" vertical="center"/>
    </xf>
    <xf numFmtId="4" fontId="6" fillId="0" borderId="103" xfId="0" applyNumberFormat="1" applyFont="1" applyBorder="1" applyAlignment="1">
      <alignment horizontal="center" vertical="center"/>
    </xf>
    <xf numFmtId="4" fontId="6" fillId="0" borderId="94" xfId="0" applyNumberFormat="1" applyFont="1" applyBorder="1" applyAlignment="1">
      <alignment horizontal="center"/>
    </xf>
    <xf numFmtId="4" fontId="6" fillId="0" borderId="93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0" fillId="0" borderId="0" xfId="0" applyNumberFormat="1"/>
    <xf numFmtId="10" fontId="0" fillId="0" borderId="0" xfId="0" applyNumberFormat="1" applyAlignment="1">
      <alignment horizontal="center"/>
    </xf>
    <xf numFmtId="10" fontId="121" fillId="52" borderId="92" xfId="33710" applyNumberFormat="1" applyFont="1" applyFill="1" applyBorder="1" applyAlignment="1">
      <alignment horizontal="center" vertical="center" wrapText="1"/>
    </xf>
    <xf numFmtId="0" fontId="121" fillId="52" borderId="92" xfId="47864" applyFont="1" applyFill="1" applyBorder="1" applyAlignment="1">
      <alignment horizontal="center" vertical="center" wrapText="1"/>
    </xf>
    <xf numFmtId="10" fontId="0" fillId="0" borderId="92" xfId="0" applyNumberFormat="1" applyBorder="1"/>
    <xf numFmtId="4" fontId="0" fillId="0" borderId="92" xfId="0" applyNumberFormat="1" applyBorder="1"/>
    <xf numFmtId="10" fontId="0" fillId="0" borderId="74" xfId="0" applyNumberFormat="1" applyBorder="1"/>
    <xf numFmtId="4" fontId="97" fillId="0" borderId="75" xfId="0" applyNumberFormat="1" applyFont="1" applyBorder="1"/>
    <xf numFmtId="0" fontId="122" fillId="56" borderId="85" xfId="47865" applyFont="1" applyFill="1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87" xfId="47865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2" fillId="56" borderId="88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4" fontId="122" fillId="56" borderId="88" xfId="47865" applyNumberFormat="1" applyFont="1" applyFill="1" applyBorder="1" applyAlignment="1">
      <alignment horizontal="right" vertical="center" wrapText="1"/>
    </xf>
    <xf numFmtId="170" fontId="0" fillId="0" borderId="88" xfId="0" applyBorder="1" applyAlignment="1">
      <alignment horizontal="righ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4" fontId="118" fillId="51" borderId="57" xfId="0" applyNumberFormat="1" applyFont="1" applyFill="1" applyBorder="1" applyAlignment="1">
      <alignment horizontal="center" vertical="center"/>
    </xf>
    <xf numFmtId="4" fontId="118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6" xfId="0" applyBorder="1" applyAlignment="1"/>
    <xf numFmtId="170" fontId="118" fillId="52" borderId="58" xfId="0" applyFont="1" applyFill="1" applyBorder="1" applyAlignment="1">
      <alignment horizontal="center" vertical="center" wrapText="1"/>
    </xf>
    <xf numFmtId="170" fontId="118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  <xf numFmtId="10" fontId="126" fillId="0" borderId="98" xfId="47864" applyNumberFormat="1" applyFont="1" applyBorder="1" applyAlignment="1">
      <alignment horizontal="center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99"/>
      <color rgb="FFFF6565"/>
      <color rgb="FFFFFF00"/>
      <color rgb="FF9966FF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xmlns="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"/>
  <sheetViews>
    <sheetView tabSelected="1" topLeftCell="A4" zoomScale="60" zoomScaleNormal="60" workbookViewId="0">
      <selection activeCell="J65" sqref="J6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2.425781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2" width="15.42578125" style="319" customWidth="1"/>
    <col min="13" max="13" width="11.42578125" style="320"/>
    <col min="14" max="14" width="15.28515625" style="2" customWidth="1"/>
    <col min="15" max="16384" width="11.42578125" style="2"/>
  </cols>
  <sheetData>
    <row r="1" spans="1:14" ht="20.25" customHeight="1" thickBot="1">
      <c r="A1" s="216"/>
      <c r="B1" s="217"/>
      <c r="C1" s="218"/>
      <c r="D1" s="217"/>
      <c r="E1" s="219"/>
      <c r="F1" s="218"/>
      <c r="G1" s="218"/>
      <c r="H1" s="220"/>
      <c r="I1" s="218"/>
      <c r="J1" s="218"/>
      <c r="K1" s="218"/>
      <c r="L1" s="313"/>
    </row>
    <row r="2" spans="1:14" ht="76.150000000000006" customHeight="1" thickBot="1">
      <c r="A2" s="214"/>
      <c r="B2" s="342"/>
      <c r="C2" s="343"/>
      <c r="D2" s="343"/>
      <c r="E2" s="343"/>
      <c r="F2" s="343"/>
      <c r="G2" s="343"/>
      <c r="H2" s="343"/>
      <c r="I2" s="343"/>
      <c r="J2" s="344"/>
      <c r="K2" s="345"/>
      <c r="L2" s="314"/>
    </row>
    <row r="3" spans="1:14" ht="65.25" customHeight="1" thickBot="1">
      <c r="A3" s="215"/>
      <c r="B3" s="346" t="s">
        <v>190</v>
      </c>
      <c r="C3" s="347"/>
      <c r="D3" s="347"/>
      <c r="E3" s="347"/>
      <c r="F3" s="347"/>
      <c r="G3" s="347"/>
      <c r="H3" s="347"/>
      <c r="I3" s="347"/>
      <c r="J3" s="348"/>
      <c r="K3" s="349"/>
      <c r="L3" s="314"/>
    </row>
    <row r="4" spans="1:14" ht="40.5" customHeight="1">
      <c r="A4" s="215"/>
      <c r="B4" s="333" t="s">
        <v>191</v>
      </c>
      <c r="C4" s="334"/>
      <c r="D4" s="350" t="s">
        <v>123</v>
      </c>
      <c r="E4" s="352"/>
      <c r="F4" s="351"/>
      <c r="G4" s="352"/>
      <c r="H4" s="266" t="s">
        <v>2</v>
      </c>
      <c r="I4" s="350" t="s">
        <v>124</v>
      </c>
      <c r="J4" s="351"/>
      <c r="K4" s="126"/>
      <c r="L4" s="314"/>
    </row>
    <row r="5" spans="1:14" ht="40.5" customHeight="1">
      <c r="A5" s="215"/>
      <c r="B5" s="339" t="s">
        <v>70</v>
      </c>
      <c r="C5" s="340"/>
      <c r="D5" s="341" t="s">
        <v>122</v>
      </c>
      <c r="E5" s="336"/>
      <c r="F5" s="335"/>
      <c r="G5" s="336"/>
      <c r="H5" s="265" t="s">
        <v>2</v>
      </c>
      <c r="I5" s="341" t="s">
        <v>124</v>
      </c>
      <c r="J5" s="335"/>
      <c r="K5" s="127"/>
      <c r="L5" s="314"/>
    </row>
    <row r="6" spans="1:14" ht="40.5" customHeight="1" thickBot="1">
      <c r="A6" s="215"/>
      <c r="B6" s="328" t="s">
        <v>66</v>
      </c>
      <c r="C6" s="329"/>
      <c r="D6" s="330" t="s">
        <v>121</v>
      </c>
      <c r="E6" s="331"/>
      <c r="F6" s="337">
        <f>+E39</f>
        <v>788.42</v>
      </c>
      <c r="G6" s="338"/>
      <c r="H6" s="264" t="s">
        <v>2</v>
      </c>
      <c r="I6" s="330" t="s">
        <v>125</v>
      </c>
      <c r="J6" s="332"/>
      <c r="K6" s="128">
        <f>100%-K7</f>
        <v>0.94192610270267751</v>
      </c>
      <c r="L6" s="314"/>
    </row>
    <row r="7" spans="1:14" ht="40.5" customHeight="1" thickBot="1">
      <c r="A7" s="215"/>
      <c r="B7" s="328" t="s">
        <v>126</v>
      </c>
      <c r="C7" s="329"/>
      <c r="D7" s="330"/>
      <c r="E7" s="331"/>
      <c r="F7" s="332"/>
      <c r="G7" s="331"/>
      <c r="H7" s="125"/>
      <c r="I7" s="330" t="s">
        <v>125</v>
      </c>
      <c r="J7" s="332"/>
      <c r="K7" s="128">
        <f>+J9</f>
        <v>5.8073897297322513E-2</v>
      </c>
      <c r="L7" s="314"/>
    </row>
    <row r="8" spans="1:14" ht="42.75" customHeight="1" thickBot="1">
      <c r="A8" s="215"/>
      <c r="B8" s="12" t="s">
        <v>4</v>
      </c>
      <c r="C8" s="12" t="s">
        <v>11</v>
      </c>
      <c r="D8" s="12" t="s">
        <v>9</v>
      </c>
      <c r="E8" s="12" t="s">
        <v>10</v>
      </c>
      <c r="F8" s="13" t="s">
        <v>53</v>
      </c>
      <c r="G8" s="13" t="s">
        <v>82</v>
      </c>
      <c r="H8" s="13" t="s">
        <v>30</v>
      </c>
      <c r="I8" s="52" t="s">
        <v>81</v>
      </c>
      <c r="J8" s="44" t="s">
        <v>71</v>
      </c>
      <c r="K8" s="13" t="s">
        <v>72</v>
      </c>
      <c r="L8" s="314"/>
      <c r="M8" s="322" t="s">
        <v>188</v>
      </c>
      <c r="N8" s="323" t="s">
        <v>189</v>
      </c>
    </row>
    <row r="9" spans="1:14" ht="22.5" customHeight="1" thickBot="1">
      <c r="A9" s="215"/>
      <c r="B9" s="14" t="s">
        <v>54</v>
      </c>
      <c r="C9" s="15" t="s">
        <v>64</v>
      </c>
      <c r="D9" s="16"/>
      <c r="E9" s="17"/>
      <c r="F9" s="18"/>
      <c r="G9" s="41"/>
      <c r="H9" s="18"/>
      <c r="I9" s="53"/>
      <c r="J9" s="119">
        <f>K9/K58</f>
        <v>5.8073897297322513E-2</v>
      </c>
      <c r="K9" s="298">
        <f>+G10+G14+G19+G22</f>
        <v>169475.28</v>
      </c>
      <c r="L9" s="314"/>
      <c r="M9" s="324"/>
      <c r="N9" s="325"/>
    </row>
    <row r="10" spans="1:14" ht="22.5" customHeight="1">
      <c r="A10" s="215"/>
      <c r="B10" s="34" t="s">
        <v>31</v>
      </c>
      <c r="C10" s="67" t="s">
        <v>43</v>
      </c>
      <c r="D10" s="89"/>
      <c r="E10" s="90"/>
      <c r="F10" s="91"/>
      <c r="G10" s="97">
        <f>SUM(G11:G13)</f>
        <v>41831.19</v>
      </c>
      <c r="H10" s="94"/>
      <c r="I10" s="98"/>
      <c r="J10" s="108"/>
      <c r="K10" s="299"/>
      <c r="L10" s="314"/>
      <c r="M10" s="324"/>
      <c r="N10" s="325"/>
    </row>
    <row r="11" spans="1:14" ht="22.5" customHeight="1">
      <c r="A11" s="215"/>
      <c r="B11" s="20" t="s">
        <v>65</v>
      </c>
      <c r="C11" s="58" t="s">
        <v>109</v>
      </c>
      <c r="D11" s="70" t="s">
        <v>6</v>
      </c>
      <c r="E11" s="10">
        <v>1</v>
      </c>
      <c r="F11" s="10">
        <v>16334.33</v>
      </c>
      <c r="G11" s="54">
        <f t="shared" ref="G11:G13" si="0">E11*F11</f>
        <v>16334.33</v>
      </c>
      <c r="H11" s="109">
        <f t="shared" ref="H11:I13" si="1">+F11/$K$58</f>
        <v>5.5972658834997887E-3</v>
      </c>
      <c r="I11" s="110">
        <f t="shared" si="1"/>
        <v>5.5972658834997887E-3</v>
      </c>
      <c r="J11" s="103"/>
      <c r="K11" s="300"/>
      <c r="L11" s="314"/>
      <c r="M11" s="324">
        <v>0</v>
      </c>
      <c r="N11" s="325">
        <f>+G11*M11</f>
        <v>0</v>
      </c>
    </row>
    <row r="12" spans="1:14" ht="22.5" customHeight="1">
      <c r="A12" s="215"/>
      <c r="B12" s="20" t="s">
        <v>110</v>
      </c>
      <c r="C12" s="100" t="s">
        <v>113</v>
      </c>
      <c r="D12" s="70" t="s">
        <v>28</v>
      </c>
      <c r="E12" s="10">
        <v>1</v>
      </c>
      <c r="F12" s="10">
        <v>5555</v>
      </c>
      <c r="G12" s="54">
        <f t="shared" si="0"/>
        <v>5555</v>
      </c>
      <c r="H12" s="109">
        <f t="shared" si="1"/>
        <v>1.9035253960732596E-3</v>
      </c>
      <c r="I12" s="110">
        <f t="shared" si="1"/>
        <v>1.9035253960732596E-3</v>
      </c>
      <c r="J12" s="103"/>
      <c r="K12" s="300"/>
      <c r="L12" s="315"/>
      <c r="M12" s="324">
        <v>0</v>
      </c>
      <c r="N12" s="325">
        <f>+G12*M12</f>
        <v>0</v>
      </c>
    </row>
    <row r="13" spans="1:14" ht="22.5" customHeight="1">
      <c r="A13" s="215"/>
      <c r="B13" s="20" t="s">
        <v>114</v>
      </c>
      <c r="C13" s="57" t="s">
        <v>192</v>
      </c>
      <c r="D13" s="70" t="s">
        <v>6</v>
      </c>
      <c r="E13" s="10">
        <v>1</v>
      </c>
      <c r="F13" s="10">
        <v>19941.86</v>
      </c>
      <c r="G13" s="54">
        <f t="shared" si="0"/>
        <v>19941.86</v>
      </c>
      <c r="H13" s="109">
        <f t="shared" si="1"/>
        <v>6.8334539972884772E-3</v>
      </c>
      <c r="I13" s="110">
        <f t="shared" si="1"/>
        <v>6.8334539972884772E-3</v>
      </c>
      <c r="J13" s="45"/>
      <c r="K13" s="300"/>
      <c r="L13" s="315"/>
      <c r="M13" s="324">
        <v>0</v>
      </c>
      <c r="N13" s="325">
        <f>+G13*M13</f>
        <v>0</v>
      </c>
    </row>
    <row r="14" spans="1:14" ht="22.5" customHeight="1">
      <c r="A14" s="215"/>
      <c r="B14" s="21" t="s">
        <v>32</v>
      </c>
      <c r="C14" s="59" t="s">
        <v>49</v>
      </c>
      <c r="D14" s="82"/>
      <c r="E14" s="83"/>
      <c r="F14" s="84"/>
      <c r="G14" s="85">
        <f>SUM(G15:G18)</f>
        <v>107842.09</v>
      </c>
      <c r="H14" s="111"/>
      <c r="I14" s="111"/>
      <c r="J14" s="86"/>
      <c r="K14" s="301"/>
      <c r="L14" s="316"/>
      <c r="M14" s="324"/>
      <c r="N14" s="325"/>
    </row>
    <row r="15" spans="1:14" ht="22.5" customHeight="1">
      <c r="A15" s="215"/>
      <c r="B15" s="20" t="s">
        <v>37</v>
      </c>
      <c r="C15" s="57" t="s">
        <v>63</v>
      </c>
      <c r="D15" s="70" t="s">
        <v>1</v>
      </c>
      <c r="E15" s="10">
        <v>40</v>
      </c>
      <c r="F15" s="10">
        <v>1905.33</v>
      </c>
      <c r="G15" s="54">
        <f t="shared" ref="G15:G18" si="2">E15*F15</f>
        <v>76213.2</v>
      </c>
      <c r="H15" s="109">
        <f t="shared" ref="H15:I18" si="3">+F15/$K$58</f>
        <v>6.5289721744379175E-4</v>
      </c>
      <c r="I15" s="110">
        <f t="shared" si="3"/>
        <v>2.6115888697751673E-2</v>
      </c>
      <c r="J15" s="46"/>
      <c r="K15" s="302"/>
      <c r="L15" s="315"/>
      <c r="M15" s="324">
        <v>0.15</v>
      </c>
      <c r="N15" s="325">
        <f>+G15*M15</f>
        <v>11431.98</v>
      </c>
    </row>
    <row r="16" spans="1:14" ht="22.5" customHeight="1">
      <c r="A16" s="215"/>
      <c r="B16" s="20" t="s">
        <v>38</v>
      </c>
      <c r="C16" s="57" t="s">
        <v>40</v>
      </c>
      <c r="D16" s="70" t="s">
        <v>2</v>
      </c>
      <c r="E16" s="10">
        <v>40</v>
      </c>
      <c r="F16" s="10">
        <v>157.80000000000001</v>
      </c>
      <c r="G16" s="54">
        <f t="shared" si="2"/>
        <v>6312</v>
      </c>
      <c r="H16" s="109">
        <f t="shared" si="3"/>
        <v>5.4073142664331299E-5</v>
      </c>
      <c r="I16" s="110">
        <f t="shared" si="3"/>
        <v>2.1629257065732517E-3</v>
      </c>
      <c r="J16" s="46"/>
      <c r="K16" s="302"/>
      <c r="L16" s="315"/>
      <c r="M16" s="324">
        <v>0.15</v>
      </c>
      <c r="N16" s="325">
        <f>+G16*M16</f>
        <v>946.8</v>
      </c>
    </row>
    <row r="17" spans="1:14" ht="22.5" customHeight="1">
      <c r="A17" s="215"/>
      <c r="B17" s="20" t="s">
        <v>39</v>
      </c>
      <c r="C17" s="60" t="s">
        <v>153</v>
      </c>
      <c r="D17" s="71" t="s">
        <v>179</v>
      </c>
      <c r="E17" s="10">
        <v>1</v>
      </c>
      <c r="F17" s="10">
        <v>19109</v>
      </c>
      <c r="G17" s="54">
        <f t="shared" si="2"/>
        <v>19109</v>
      </c>
      <c r="H17" s="109">
        <f t="shared" si="3"/>
        <v>6.5480588287243771E-3</v>
      </c>
      <c r="I17" s="110">
        <f t="shared" si="3"/>
        <v>6.5480588287243771E-3</v>
      </c>
      <c r="J17" s="46"/>
      <c r="K17" s="302"/>
      <c r="L17" s="316"/>
      <c r="M17" s="324">
        <v>0</v>
      </c>
      <c r="N17" s="325">
        <f>+G17*M17</f>
        <v>0</v>
      </c>
    </row>
    <row r="18" spans="1:14" ht="22.5" customHeight="1">
      <c r="A18" s="215"/>
      <c r="B18" s="20" t="s">
        <v>41</v>
      </c>
      <c r="C18" s="60" t="s">
        <v>52</v>
      </c>
      <c r="D18" s="71" t="s">
        <v>179</v>
      </c>
      <c r="E18" s="10">
        <v>1</v>
      </c>
      <c r="F18" s="10">
        <v>6207.89</v>
      </c>
      <c r="G18" s="54">
        <f t="shared" si="2"/>
        <v>6207.89</v>
      </c>
      <c r="H18" s="109">
        <f t="shared" si="3"/>
        <v>2.1272504538306439E-3</v>
      </c>
      <c r="I18" s="110">
        <f t="shared" si="3"/>
        <v>2.1272504538306439E-3</v>
      </c>
      <c r="J18" s="46"/>
      <c r="K18" s="302"/>
      <c r="L18" s="316"/>
      <c r="M18" s="324">
        <v>0</v>
      </c>
      <c r="N18" s="325">
        <f>+G18*M18</f>
        <v>0</v>
      </c>
    </row>
    <row r="19" spans="1:14" ht="22.5" customHeight="1">
      <c r="A19" s="215"/>
      <c r="B19" s="21" t="s">
        <v>33</v>
      </c>
      <c r="C19" s="59" t="s">
        <v>50</v>
      </c>
      <c r="D19" s="82"/>
      <c r="E19" s="83"/>
      <c r="F19" s="84"/>
      <c r="G19" s="85">
        <f>SUM(G20:G21)</f>
        <v>6472</v>
      </c>
      <c r="H19" s="111"/>
      <c r="I19" s="111"/>
      <c r="J19" s="86"/>
      <c r="K19" s="301"/>
      <c r="L19" s="316"/>
      <c r="M19" s="324"/>
      <c r="N19" s="325"/>
    </row>
    <row r="20" spans="1:14" ht="22.5" customHeight="1">
      <c r="A20" s="215"/>
      <c r="B20" s="20" t="s">
        <v>111</v>
      </c>
      <c r="C20" s="60" t="s">
        <v>182</v>
      </c>
      <c r="D20" s="70" t="s">
        <v>28</v>
      </c>
      <c r="E20" s="10">
        <v>1</v>
      </c>
      <c r="F20" s="10">
        <v>3706</v>
      </c>
      <c r="G20" s="54">
        <f t="shared" ref="G20:G21" si="4">E20*F20</f>
        <v>3706</v>
      </c>
      <c r="H20" s="109">
        <f>+F20/$K$58</f>
        <v>1.2699307142839784E-3</v>
      </c>
      <c r="I20" s="110">
        <f>+G20/$K$58</f>
        <v>1.2699307142839784E-3</v>
      </c>
      <c r="J20" s="46"/>
      <c r="K20" s="302"/>
      <c r="L20" s="315"/>
      <c r="M20" s="324">
        <v>0</v>
      </c>
      <c r="N20" s="325">
        <f>+G20*M20</f>
        <v>0</v>
      </c>
    </row>
    <row r="21" spans="1:14" ht="22.5" customHeight="1">
      <c r="A21" s="215"/>
      <c r="B21" s="78" t="s">
        <v>112</v>
      </c>
      <c r="C21" s="61" t="s">
        <v>183</v>
      </c>
      <c r="D21" s="72" t="s">
        <v>28</v>
      </c>
      <c r="E21" s="10">
        <v>1</v>
      </c>
      <c r="F21" s="10">
        <v>2766</v>
      </c>
      <c r="G21" s="54">
        <f t="shared" si="4"/>
        <v>2766</v>
      </c>
      <c r="H21" s="109">
        <f>+F21/$K$58</f>
        <v>9.4782200639759423E-4</v>
      </c>
      <c r="I21" s="110">
        <f>+G21/$K$58</f>
        <v>9.4782200639759423E-4</v>
      </c>
      <c r="J21" s="47"/>
      <c r="K21" s="303"/>
      <c r="L21" s="316"/>
      <c r="M21" s="324">
        <v>0</v>
      </c>
      <c r="N21" s="325">
        <f>+G21*M21</f>
        <v>0</v>
      </c>
    </row>
    <row r="22" spans="1:14" ht="22.5" customHeight="1">
      <c r="A22" s="215"/>
      <c r="B22" s="21" t="s">
        <v>74</v>
      </c>
      <c r="C22" s="59" t="s">
        <v>51</v>
      </c>
      <c r="D22" s="82"/>
      <c r="E22" s="83"/>
      <c r="F22" s="84"/>
      <c r="G22" s="85">
        <f>SUM(G23)</f>
        <v>13330</v>
      </c>
      <c r="H22" s="111"/>
      <c r="I22" s="111"/>
      <c r="J22" s="86"/>
      <c r="K22" s="301"/>
      <c r="L22" s="316"/>
      <c r="M22" s="324"/>
      <c r="N22" s="325"/>
    </row>
    <row r="23" spans="1:14" ht="22.5" customHeight="1" thickBot="1">
      <c r="A23" s="215"/>
      <c r="B23" s="22" t="s">
        <v>75</v>
      </c>
      <c r="C23" s="62" t="s">
        <v>184</v>
      </c>
      <c r="D23" s="73" t="s">
        <v>2</v>
      </c>
      <c r="E23" s="10">
        <v>40</v>
      </c>
      <c r="F23" s="10">
        <v>333.25</v>
      </c>
      <c r="G23" s="54">
        <f>E23*F23</f>
        <v>13330</v>
      </c>
      <c r="H23" s="109">
        <f>+F23/$K$58</f>
        <v>1.1419439032248672E-4</v>
      </c>
      <c r="I23" s="110">
        <f>+G23/$K$58</f>
        <v>4.5677756128994686E-3</v>
      </c>
      <c r="J23" s="48"/>
      <c r="K23" s="304"/>
      <c r="L23" s="316"/>
      <c r="M23" s="324">
        <v>0.3</v>
      </c>
      <c r="N23" s="325">
        <f>+G23*M23</f>
        <v>3999</v>
      </c>
    </row>
    <row r="24" spans="1:14" ht="22.5" customHeight="1" thickBot="1">
      <c r="A24" s="215"/>
      <c r="B24" s="40" t="s">
        <v>76</v>
      </c>
      <c r="C24" s="15" t="s">
        <v>42</v>
      </c>
      <c r="D24" s="16"/>
      <c r="E24" s="17"/>
      <c r="F24" s="42"/>
      <c r="G24" s="42"/>
      <c r="H24" s="112"/>
      <c r="I24" s="112"/>
      <c r="J24" s="119">
        <f>K24/K58</f>
        <v>1.3541974328599118E-2</v>
      </c>
      <c r="K24" s="80">
        <f>SUM(G25:G30)</f>
        <v>39519.129900000007</v>
      </c>
      <c r="L24" s="315"/>
      <c r="M24" s="324"/>
      <c r="N24" s="325"/>
    </row>
    <row r="25" spans="1:14" ht="22.5" customHeight="1">
      <c r="A25" s="215"/>
      <c r="B25" s="23">
        <v>4.0999999999999996</v>
      </c>
      <c r="C25" s="65" t="s">
        <v>56</v>
      </c>
      <c r="D25" s="23"/>
      <c r="E25" s="11"/>
      <c r="F25" s="10"/>
      <c r="G25" s="54"/>
      <c r="H25" s="109"/>
      <c r="I25" s="110"/>
      <c r="J25" s="49"/>
      <c r="K25" s="306"/>
      <c r="L25" s="315"/>
      <c r="M25" s="324">
        <v>0.25</v>
      </c>
      <c r="N25" s="325">
        <f t="shared" ref="N25:N30" si="5">+G25*M25</f>
        <v>0</v>
      </c>
    </row>
    <row r="26" spans="1:14" ht="22.5" customHeight="1">
      <c r="A26" s="215"/>
      <c r="B26" s="23" t="s">
        <v>154</v>
      </c>
      <c r="C26" s="65" t="s">
        <v>156</v>
      </c>
      <c r="D26" s="23" t="s">
        <v>3</v>
      </c>
      <c r="E26" s="11">
        <v>0.23</v>
      </c>
      <c r="F26" s="10">
        <v>2410.33</v>
      </c>
      <c r="G26" s="54">
        <f t="shared" ref="G26:G29" si="6">E26*F26</f>
        <v>554.3759</v>
      </c>
      <c r="H26" s="109">
        <f t="shared" ref="H26:I30" si="7">+F26/$K$58</f>
        <v>8.25944980723179E-4</v>
      </c>
      <c r="I26" s="110">
        <f t="shared" si="7"/>
        <v>1.8996734556633117E-4</v>
      </c>
      <c r="J26" s="49"/>
      <c r="K26" s="306"/>
      <c r="L26" s="315"/>
      <c r="M26" s="324">
        <v>0.25</v>
      </c>
      <c r="N26" s="325">
        <f t="shared" si="5"/>
        <v>138.593975</v>
      </c>
    </row>
    <row r="27" spans="1:14" ht="22.5" customHeight="1">
      <c r="A27" s="215"/>
      <c r="B27" s="23" t="s">
        <v>155</v>
      </c>
      <c r="C27" s="65" t="s">
        <v>158</v>
      </c>
      <c r="D27" s="23" t="s">
        <v>2</v>
      </c>
      <c r="E27" s="11">
        <v>8.8000000000000007</v>
      </c>
      <c r="F27" s="10">
        <v>528.33000000000004</v>
      </c>
      <c r="G27" s="54">
        <f t="shared" si="6"/>
        <v>4649.304000000001</v>
      </c>
      <c r="H27" s="109">
        <f t="shared" si="7"/>
        <v>1.8104222727405674E-4</v>
      </c>
      <c r="I27" s="110">
        <f t="shared" si="7"/>
        <v>1.5931716000116996E-3</v>
      </c>
      <c r="J27" s="49"/>
      <c r="K27" s="306"/>
      <c r="L27" s="315"/>
      <c r="M27" s="324">
        <v>0.25</v>
      </c>
      <c r="N27" s="325">
        <f t="shared" si="5"/>
        <v>1162.3260000000002</v>
      </c>
    </row>
    <row r="28" spans="1:14" ht="22.5" customHeight="1">
      <c r="A28" s="215"/>
      <c r="B28" s="23">
        <v>4.18</v>
      </c>
      <c r="C28" s="57" t="s">
        <v>62</v>
      </c>
      <c r="D28" s="20" t="s">
        <v>2</v>
      </c>
      <c r="E28" s="10">
        <v>35.47</v>
      </c>
      <c r="F28" s="10">
        <v>787</v>
      </c>
      <c r="G28" s="54">
        <f t="shared" si="6"/>
        <v>27914.89</v>
      </c>
      <c r="H28" s="109">
        <f t="shared" si="7"/>
        <v>2.6968037564530247E-4</v>
      </c>
      <c r="I28" s="110">
        <f t="shared" si="7"/>
        <v>9.5655629241388779E-3</v>
      </c>
      <c r="J28" s="50"/>
      <c r="K28" s="307"/>
      <c r="L28" s="316"/>
      <c r="M28" s="324">
        <v>0.25</v>
      </c>
      <c r="N28" s="325">
        <f t="shared" si="5"/>
        <v>6978.7224999999999</v>
      </c>
    </row>
    <row r="29" spans="1:14" ht="22.5" customHeight="1">
      <c r="A29" s="215"/>
      <c r="B29" s="23">
        <v>4.26</v>
      </c>
      <c r="C29" s="57" t="s">
        <v>61</v>
      </c>
      <c r="D29" s="20" t="s">
        <v>3</v>
      </c>
      <c r="E29" s="10">
        <v>4.18</v>
      </c>
      <c r="F29" s="10">
        <v>1062</v>
      </c>
      <c r="G29" s="54">
        <f t="shared" si="6"/>
        <v>4439.16</v>
      </c>
      <c r="H29" s="109">
        <f t="shared" si="7"/>
        <v>3.6391430614397867E-4</v>
      </c>
      <c r="I29" s="110">
        <f t="shared" si="7"/>
        <v>1.5211617996818308E-3</v>
      </c>
      <c r="J29" s="50"/>
      <c r="K29" s="307"/>
      <c r="L29" s="315"/>
      <c r="M29" s="324">
        <v>0.3</v>
      </c>
      <c r="N29" s="325">
        <f t="shared" si="5"/>
        <v>1331.7479999999998</v>
      </c>
    </row>
    <row r="30" spans="1:14" ht="22.5" customHeight="1" thickBot="1">
      <c r="A30" s="215"/>
      <c r="B30" s="23">
        <v>4.28</v>
      </c>
      <c r="C30" s="57" t="s">
        <v>157</v>
      </c>
      <c r="D30" s="20" t="s">
        <v>2</v>
      </c>
      <c r="E30" s="10">
        <v>14</v>
      </c>
      <c r="F30" s="10">
        <v>140.1</v>
      </c>
      <c r="G30" s="54">
        <f t="shared" ref="G30" si="8">E30*F30</f>
        <v>1961.3999999999999</v>
      </c>
      <c r="H30" s="109">
        <f t="shared" si="7"/>
        <v>4.8007904228598318E-5</v>
      </c>
      <c r="I30" s="110">
        <f t="shared" si="7"/>
        <v>6.7211065920037643E-4</v>
      </c>
      <c r="J30" s="50"/>
      <c r="K30" s="307"/>
      <c r="L30" s="315"/>
      <c r="M30" s="324">
        <v>0.3</v>
      </c>
      <c r="N30" s="325">
        <f t="shared" si="5"/>
        <v>588.41999999999996</v>
      </c>
    </row>
    <row r="31" spans="1:14" ht="22.5" customHeight="1" thickBot="1">
      <c r="A31" s="215"/>
      <c r="B31" s="29" t="s">
        <v>77</v>
      </c>
      <c r="C31" s="30" t="s">
        <v>44</v>
      </c>
      <c r="D31" s="31"/>
      <c r="E31" s="32"/>
      <c r="F31" s="33"/>
      <c r="G31" s="33"/>
      <c r="H31" s="114"/>
      <c r="I31" s="114"/>
      <c r="J31" s="120">
        <f>K31/K58</f>
        <v>2.5754865659929811E-2</v>
      </c>
      <c r="K31" s="93">
        <f>G32</f>
        <v>75159.637499999997</v>
      </c>
      <c r="L31" s="315"/>
      <c r="M31" s="324"/>
      <c r="N31" s="325"/>
    </row>
    <row r="32" spans="1:14" ht="22.5" customHeight="1">
      <c r="A32" s="215"/>
      <c r="B32" s="34" t="s">
        <v>78</v>
      </c>
      <c r="C32" s="67" t="s">
        <v>68</v>
      </c>
      <c r="D32" s="75"/>
      <c r="E32" s="35"/>
      <c r="F32" s="36"/>
      <c r="G32" s="81">
        <f>+G33</f>
        <v>75159.637499999997</v>
      </c>
      <c r="H32" s="115"/>
      <c r="I32" s="115"/>
      <c r="J32" s="91"/>
      <c r="K32" s="299"/>
      <c r="L32" s="315"/>
      <c r="M32" s="324"/>
      <c r="N32" s="325"/>
    </row>
    <row r="33" spans="1:16" ht="22.5" customHeight="1">
      <c r="A33" s="215"/>
      <c r="B33" s="19" t="s">
        <v>79</v>
      </c>
      <c r="C33" s="68" t="s">
        <v>69</v>
      </c>
      <c r="D33" s="76"/>
      <c r="E33" s="79"/>
      <c r="F33" s="43"/>
      <c r="G33" s="95">
        <f>SUM(G34:G36)</f>
        <v>75159.637499999997</v>
      </c>
      <c r="H33" s="116"/>
      <c r="I33" s="116"/>
      <c r="J33" s="43"/>
      <c r="K33" s="308"/>
      <c r="L33" s="314"/>
      <c r="M33" s="324"/>
      <c r="N33" s="325"/>
    </row>
    <row r="34" spans="1:16" ht="22.5" customHeight="1">
      <c r="A34" s="215"/>
      <c r="B34" s="25" t="s">
        <v>80</v>
      </c>
      <c r="C34" s="63" t="s">
        <v>67</v>
      </c>
      <c r="D34" s="27"/>
      <c r="E34" s="10"/>
      <c r="F34" s="10"/>
      <c r="G34" s="54"/>
      <c r="H34" s="109"/>
      <c r="I34" s="110"/>
      <c r="J34" s="51"/>
      <c r="K34" s="305"/>
      <c r="L34" s="314"/>
      <c r="M34" s="324"/>
      <c r="N34" s="325"/>
    </row>
    <row r="35" spans="1:16" ht="22.5" customHeight="1">
      <c r="A35" s="215"/>
      <c r="B35" s="25" t="s">
        <v>159</v>
      </c>
      <c r="C35" s="64" t="s">
        <v>161</v>
      </c>
      <c r="D35" s="27" t="s">
        <v>1</v>
      </c>
      <c r="E35" s="10">
        <v>20</v>
      </c>
      <c r="F35" s="10">
        <v>2000</v>
      </c>
      <c r="G35" s="54">
        <f t="shared" ref="G35:G36" si="9">E35*F35</f>
        <v>40000</v>
      </c>
      <c r="H35" s="109">
        <f>+F35/$K$58</f>
        <v>6.8533767635400888E-4</v>
      </c>
      <c r="I35" s="110">
        <f>+G35/$K$58</f>
        <v>1.3706753527080177E-2</v>
      </c>
      <c r="J35" s="121"/>
      <c r="K35" s="310"/>
      <c r="L35" s="314"/>
      <c r="M35" s="324">
        <v>0.25</v>
      </c>
      <c r="N35" s="325">
        <f>+G35*M35</f>
        <v>10000</v>
      </c>
    </row>
    <row r="36" spans="1:16" ht="22.5" customHeight="1" thickBot="1">
      <c r="A36" s="215"/>
      <c r="B36" s="25" t="s">
        <v>160</v>
      </c>
      <c r="C36" s="63" t="s">
        <v>185</v>
      </c>
      <c r="D36" s="27" t="s">
        <v>2</v>
      </c>
      <c r="E36" s="10">
        <v>35.47</v>
      </c>
      <c r="F36" s="10">
        <v>991.25</v>
      </c>
      <c r="G36" s="54">
        <f t="shared" si="9"/>
        <v>35159.637499999997</v>
      </c>
      <c r="H36" s="109">
        <f>+F36/$K$58</f>
        <v>3.3967048584295563E-4</v>
      </c>
      <c r="I36" s="110">
        <f>+G36/$K$58</f>
        <v>1.2048112132849636E-2</v>
      </c>
      <c r="J36" s="121"/>
      <c r="K36" s="310"/>
      <c r="L36" s="314"/>
      <c r="M36" s="324">
        <v>0.25</v>
      </c>
      <c r="N36" s="325">
        <f>+G36*M36</f>
        <v>8789.9093749999993</v>
      </c>
    </row>
    <row r="37" spans="1:16" ht="22.5" customHeight="1" thickBot="1">
      <c r="A37" s="215"/>
      <c r="B37" s="29" t="s">
        <v>83</v>
      </c>
      <c r="C37" s="30" t="s">
        <v>85</v>
      </c>
      <c r="D37" s="31"/>
      <c r="E37" s="32"/>
      <c r="F37" s="33"/>
      <c r="G37" s="33"/>
      <c r="H37" s="114"/>
      <c r="I37" s="114"/>
      <c r="J37" s="120">
        <f>K37/K58</f>
        <v>0.84667409794574489</v>
      </c>
      <c r="K37" s="93">
        <f>+G38</f>
        <v>2470823.1493999995</v>
      </c>
      <c r="L37" s="314"/>
      <c r="M37" s="324"/>
      <c r="N37" s="325"/>
      <c r="P37" s="7"/>
    </row>
    <row r="38" spans="1:16" ht="22.5" customHeight="1">
      <c r="A38" s="215"/>
      <c r="B38" s="96" t="s">
        <v>87</v>
      </c>
      <c r="C38" s="67" t="s">
        <v>84</v>
      </c>
      <c r="D38" s="75"/>
      <c r="E38" s="35"/>
      <c r="F38" s="36"/>
      <c r="G38" s="81">
        <f>SUM(G39:G47)</f>
        <v>2470823.1493999995</v>
      </c>
      <c r="H38" s="115"/>
      <c r="I38" s="115"/>
      <c r="J38" s="92"/>
      <c r="K38" s="309"/>
      <c r="L38" s="315"/>
      <c r="M38" s="324"/>
      <c r="N38" s="325"/>
      <c r="P38" s="7"/>
    </row>
    <row r="39" spans="1:16" ht="22.5" customHeight="1">
      <c r="A39" s="215"/>
      <c r="B39" s="27" t="s">
        <v>88</v>
      </c>
      <c r="C39" s="58" t="s">
        <v>162</v>
      </c>
      <c r="D39" s="26" t="s">
        <v>2</v>
      </c>
      <c r="E39" s="10">
        <v>788.42</v>
      </c>
      <c r="F39" s="10">
        <v>344.94</v>
      </c>
      <c r="G39" s="54">
        <f t="shared" ref="G39:G40" si="10">E39*F39</f>
        <v>271957.59479999996</v>
      </c>
      <c r="H39" s="109">
        <f t="shared" ref="H39:I43" si="11">+F39/$K$58</f>
        <v>1.182001890407759E-4</v>
      </c>
      <c r="I39" s="110">
        <f t="shared" si="11"/>
        <v>9.3191393043528525E-2</v>
      </c>
      <c r="J39" s="51"/>
      <c r="K39" s="305"/>
      <c r="L39" s="315"/>
      <c r="M39" s="324">
        <v>0.3</v>
      </c>
      <c r="N39" s="325">
        <f t="shared" ref="N39:N47" si="12">+G39*M39</f>
        <v>81587.27843999998</v>
      </c>
      <c r="P39" s="7"/>
    </row>
    <row r="40" spans="1:16" ht="22.5" customHeight="1">
      <c r="A40" s="215"/>
      <c r="B40" s="27" t="s">
        <v>89</v>
      </c>
      <c r="C40" s="66" t="s">
        <v>171</v>
      </c>
      <c r="D40" s="74" t="s">
        <v>2</v>
      </c>
      <c r="E40" s="10">
        <v>161.97999999999999</v>
      </c>
      <c r="F40" s="10">
        <v>1115.76</v>
      </c>
      <c r="G40" s="54">
        <f t="shared" si="10"/>
        <v>180730.80479999998</v>
      </c>
      <c r="H40" s="109">
        <f t="shared" si="11"/>
        <v>3.8233618288437447E-4</v>
      </c>
      <c r="I40" s="110">
        <f t="shared" si="11"/>
        <v>6.1930814903610965E-2</v>
      </c>
      <c r="J40" s="99"/>
      <c r="K40" s="302"/>
      <c r="L40" s="315"/>
      <c r="M40" s="324">
        <v>0.25</v>
      </c>
      <c r="N40" s="325">
        <f t="shared" si="12"/>
        <v>45182.701199999996</v>
      </c>
      <c r="P40" s="7"/>
    </row>
    <row r="41" spans="1:16" ht="22.5" customHeight="1">
      <c r="A41" s="215"/>
      <c r="B41" s="27" t="s">
        <v>163</v>
      </c>
      <c r="C41" s="63" t="s">
        <v>164</v>
      </c>
      <c r="D41" s="27" t="s">
        <v>1</v>
      </c>
      <c r="E41" s="37">
        <v>32</v>
      </c>
      <c r="F41" s="10">
        <f>320.32+336.78</f>
        <v>657.09999999999991</v>
      </c>
      <c r="G41" s="54">
        <f t="shared" ref="G41:G47" si="13">E41*F41</f>
        <v>21027.199999999997</v>
      </c>
      <c r="H41" s="109">
        <f t="shared" si="11"/>
        <v>2.2516769356610957E-4</v>
      </c>
      <c r="I41" s="110">
        <f t="shared" si="11"/>
        <v>7.2053661941155062E-3</v>
      </c>
      <c r="J41" s="46"/>
      <c r="K41" s="302"/>
      <c r="L41" s="315"/>
      <c r="M41" s="324">
        <v>0.25</v>
      </c>
      <c r="N41" s="325">
        <f t="shared" si="12"/>
        <v>5256.7999999999993</v>
      </c>
      <c r="P41" s="7"/>
    </row>
    <row r="42" spans="1:16" ht="22.5" customHeight="1">
      <c r="A42" s="215"/>
      <c r="B42" s="27" t="s">
        <v>165</v>
      </c>
      <c r="C42" s="63" t="s">
        <v>186</v>
      </c>
      <c r="D42" s="27" t="s">
        <v>2</v>
      </c>
      <c r="E42" s="37">
        <f>1.1*32</f>
        <v>35.200000000000003</v>
      </c>
      <c r="F42" s="10">
        <v>1979.01</v>
      </c>
      <c r="G42" s="54">
        <f t="shared" si="13"/>
        <v>69661.152000000002</v>
      </c>
      <c r="H42" s="109">
        <f t="shared" si="11"/>
        <v>6.7814505744067353E-4</v>
      </c>
      <c r="I42" s="110">
        <f t="shared" si="11"/>
        <v>2.3870706021911707E-2</v>
      </c>
      <c r="J42" s="46"/>
      <c r="K42" s="302"/>
      <c r="L42" s="315"/>
      <c r="M42" s="324">
        <v>0.25</v>
      </c>
      <c r="N42" s="325">
        <f t="shared" si="12"/>
        <v>17415.288</v>
      </c>
      <c r="P42" s="7"/>
    </row>
    <row r="43" spans="1:16" ht="22.5" customHeight="1">
      <c r="A43" s="215"/>
      <c r="B43" s="27" t="s">
        <v>172</v>
      </c>
      <c r="C43" s="63" t="s">
        <v>166</v>
      </c>
      <c r="D43" s="27" t="s">
        <v>2</v>
      </c>
      <c r="E43" s="37">
        <v>650.27</v>
      </c>
      <c r="F43" s="10">
        <v>736.06</v>
      </c>
      <c r="G43" s="54">
        <f t="shared" si="13"/>
        <v>478637.73619999993</v>
      </c>
      <c r="H43" s="109">
        <f t="shared" si="11"/>
        <v>2.5222482502856587E-4</v>
      </c>
      <c r="I43" s="110">
        <f t="shared" si="11"/>
        <v>0.1640142369713255</v>
      </c>
      <c r="J43" s="46"/>
      <c r="K43" s="302"/>
      <c r="L43" s="315"/>
      <c r="M43" s="324">
        <v>0.25</v>
      </c>
      <c r="N43" s="325">
        <f t="shared" si="12"/>
        <v>119659.43404999998</v>
      </c>
      <c r="P43" s="7"/>
    </row>
    <row r="44" spans="1:16" ht="22.5" customHeight="1">
      <c r="A44" s="215"/>
      <c r="B44" s="27" t="s">
        <v>173</v>
      </c>
      <c r="C44" s="63" t="s">
        <v>177</v>
      </c>
      <c r="D44" s="27" t="s">
        <v>1</v>
      </c>
      <c r="E44" s="37">
        <v>75</v>
      </c>
      <c r="F44" s="10">
        <v>1847.13</v>
      </c>
      <c r="G44" s="54">
        <f t="shared" ref="G44:G45" si="14">E44*F44</f>
        <v>138534.75</v>
      </c>
      <c r="H44" s="109">
        <f t="shared" ref="H44:H45" si="15">+F44/$K$58</f>
        <v>6.3295389106189019E-4</v>
      </c>
      <c r="I44" s="110">
        <f t="shared" ref="I44:I45" si="16">+G44/$K$58</f>
        <v>4.7471541829641764E-2</v>
      </c>
      <c r="J44" s="46"/>
      <c r="K44" s="302"/>
      <c r="L44" s="315"/>
      <c r="M44" s="324">
        <v>0.25</v>
      </c>
      <c r="N44" s="325">
        <f t="shared" si="12"/>
        <v>34633.6875</v>
      </c>
      <c r="P44" s="7"/>
    </row>
    <row r="45" spans="1:16" ht="22.5" customHeight="1">
      <c r="A45" s="215"/>
      <c r="B45" s="27" t="s">
        <v>174</v>
      </c>
      <c r="C45" s="63" t="s">
        <v>178</v>
      </c>
      <c r="D45" s="27" t="s">
        <v>2</v>
      </c>
      <c r="E45" s="37">
        <v>702.77</v>
      </c>
      <c r="F45" s="10">
        <v>570.6</v>
      </c>
      <c r="G45" s="54">
        <f t="shared" si="14"/>
        <v>401000.56200000003</v>
      </c>
      <c r="H45" s="109">
        <f t="shared" si="15"/>
        <v>1.9552683906379873E-4</v>
      </c>
      <c r="I45" s="110">
        <f t="shared" si="16"/>
        <v>0.13741039668886584</v>
      </c>
      <c r="J45" s="46"/>
      <c r="K45" s="302"/>
      <c r="L45" s="315"/>
      <c r="M45" s="324">
        <v>0.3</v>
      </c>
      <c r="N45" s="325">
        <f t="shared" si="12"/>
        <v>120300.1686</v>
      </c>
      <c r="P45" s="7"/>
    </row>
    <row r="46" spans="1:16" ht="22.5" customHeight="1">
      <c r="A46" s="215"/>
      <c r="B46" s="27" t="s">
        <v>175</v>
      </c>
      <c r="C46" s="63" t="s">
        <v>167</v>
      </c>
      <c r="D46" s="27" t="s">
        <v>2</v>
      </c>
      <c r="E46" s="37">
        <v>702.77</v>
      </c>
      <c r="F46" s="10">
        <v>1063.73</v>
      </c>
      <c r="G46" s="54">
        <f t="shared" si="13"/>
        <v>747557.53209999995</v>
      </c>
      <c r="H46" s="109">
        <f>+F46/$K$58</f>
        <v>3.645071232340249E-4</v>
      </c>
      <c r="I46" s="110">
        <f>+G46/$K$58</f>
        <v>0.25616467099517565</v>
      </c>
      <c r="J46" s="46"/>
      <c r="K46" s="302"/>
      <c r="L46" s="315"/>
      <c r="M46" s="324">
        <v>0.25</v>
      </c>
      <c r="N46" s="325">
        <f t="shared" si="12"/>
        <v>186889.38302499999</v>
      </c>
      <c r="P46" s="7"/>
    </row>
    <row r="47" spans="1:16" ht="22.5" customHeight="1" thickBot="1">
      <c r="A47" s="215"/>
      <c r="B47" s="27" t="s">
        <v>176</v>
      </c>
      <c r="C47" s="63" t="s">
        <v>168</v>
      </c>
      <c r="D47" s="27" t="s">
        <v>2</v>
      </c>
      <c r="E47" s="37">
        <v>166.75</v>
      </c>
      <c r="F47" s="10">
        <v>969.81</v>
      </c>
      <c r="G47" s="54">
        <f t="shared" si="13"/>
        <v>161715.8175</v>
      </c>
      <c r="H47" s="109">
        <f>+F47/$K$58</f>
        <v>3.3232366595244064E-4</v>
      </c>
      <c r="I47" s="110">
        <f>+G47/$K$58</f>
        <v>5.5414971297569483E-2</v>
      </c>
      <c r="J47" s="46"/>
      <c r="K47" s="302"/>
      <c r="L47" s="315"/>
      <c r="M47" s="324">
        <v>0.25</v>
      </c>
      <c r="N47" s="325">
        <f t="shared" si="12"/>
        <v>40428.954375000001</v>
      </c>
      <c r="P47" s="7"/>
    </row>
    <row r="48" spans="1:16" ht="22.5" customHeight="1" thickBot="1">
      <c r="A48" s="215"/>
      <c r="B48" s="29" t="s">
        <v>101</v>
      </c>
      <c r="C48" s="30" t="s">
        <v>0</v>
      </c>
      <c r="D48" s="31"/>
      <c r="E48" s="32"/>
      <c r="F48" s="33"/>
      <c r="G48" s="33"/>
      <c r="H48" s="114"/>
      <c r="I48" s="114"/>
      <c r="J48" s="120">
        <f>K48/K58</f>
        <v>3.9231232681305329E-2</v>
      </c>
      <c r="K48" s="93">
        <f>G49</f>
        <v>114487.30760000001</v>
      </c>
      <c r="L48" s="314"/>
      <c r="M48" s="324"/>
      <c r="N48" s="325"/>
    </row>
    <row r="49" spans="1:14" ht="22.5" customHeight="1">
      <c r="A49" s="215"/>
      <c r="B49" s="96" t="s">
        <v>102</v>
      </c>
      <c r="C49" s="67" t="s">
        <v>105</v>
      </c>
      <c r="D49" s="75"/>
      <c r="E49" s="35"/>
      <c r="F49" s="36"/>
      <c r="G49" s="81">
        <f>+G50</f>
        <v>114487.30760000001</v>
      </c>
      <c r="H49" s="115"/>
      <c r="I49" s="115"/>
      <c r="J49" s="92"/>
      <c r="K49" s="309"/>
      <c r="L49" s="314"/>
      <c r="M49" s="324"/>
      <c r="N49" s="325"/>
    </row>
    <row r="50" spans="1:14" ht="22.5" customHeight="1">
      <c r="A50" s="215"/>
      <c r="B50" s="19"/>
      <c r="C50" s="56" t="s">
        <v>104</v>
      </c>
      <c r="D50" s="87"/>
      <c r="E50" s="38"/>
      <c r="F50" s="39"/>
      <c r="G50" s="88">
        <f>SUM(G51:G52)</f>
        <v>114487.30760000001</v>
      </c>
      <c r="H50" s="113"/>
      <c r="I50" s="113"/>
      <c r="J50" s="43"/>
      <c r="K50" s="308"/>
      <c r="L50" s="314"/>
      <c r="M50" s="324"/>
      <c r="N50" s="325"/>
    </row>
    <row r="51" spans="1:14" ht="22.5" customHeight="1">
      <c r="A51" s="215"/>
      <c r="B51" s="24" t="s">
        <v>169</v>
      </c>
      <c r="C51" s="63" t="s">
        <v>180</v>
      </c>
      <c r="D51" s="27" t="s">
        <v>2</v>
      </c>
      <c r="E51" s="10">
        <v>141.86000000000001</v>
      </c>
      <c r="F51" s="10">
        <v>708.66</v>
      </c>
      <c r="G51" s="54">
        <f t="shared" ref="G51" si="17">E51*F51</f>
        <v>100530.50760000001</v>
      </c>
      <c r="H51" s="109">
        <f>+F51/$K$58</f>
        <v>2.4283569886251593E-4</v>
      </c>
      <c r="I51" s="110">
        <f>+G51/$K$58</f>
        <v>3.4448672240636517E-2</v>
      </c>
      <c r="J51" s="51"/>
      <c r="K51" s="305"/>
      <c r="L51" s="314"/>
      <c r="M51" s="324">
        <v>0.15</v>
      </c>
      <c r="N51" s="325">
        <f>+G51*M51</f>
        <v>15079.576140000001</v>
      </c>
    </row>
    <row r="52" spans="1:14" ht="22.5" customHeight="1" thickBot="1">
      <c r="A52" s="215"/>
      <c r="B52" s="24" t="s">
        <v>170</v>
      </c>
      <c r="C52" s="63" t="s">
        <v>181</v>
      </c>
      <c r="D52" s="27" t="s">
        <v>2</v>
      </c>
      <c r="E52" s="10">
        <v>28.6</v>
      </c>
      <c r="F52" s="10">
        <v>488</v>
      </c>
      <c r="G52" s="54">
        <f t="shared" ref="G52" si="18">E52*F52</f>
        <v>13956.800000000001</v>
      </c>
      <c r="H52" s="109">
        <f>+F52/$K$58</f>
        <v>1.6722239303037815E-4</v>
      </c>
      <c r="I52" s="110">
        <f>+G52/$K$58</f>
        <v>4.7825604406688156E-3</v>
      </c>
      <c r="J52" s="51"/>
      <c r="K52" s="305"/>
      <c r="L52" s="314"/>
      <c r="M52" s="324">
        <v>0.15</v>
      </c>
      <c r="N52" s="325">
        <f>+G52*M52</f>
        <v>2093.52</v>
      </c>
    </row>
    <row r="53" spans="1:14" ht="22.5" customHeight="1" thickBot="1">
      <c r="A53" s="215"/>
      <c r="B53" s="29" t="s">
        <v>117</v>
      </c>
      <c r="C53" s="30" t="s">
        <v>36</v>
      </c>
      <c r="D53" s="31"/>
      <c r="E53" s="32"/>
      <c r="F53" s="33"/>
      <c r="G53" s="33"/>
      <c r="H53" s="114"/>
      <c r="I53" s="114"/>
      <c r="J53" s="120">
        <f>K53/K58</f>
        <v>1.6723932087098412E-2</v>
      </c>
      <c r="K53" s="93">
        <f>SUM(G54:G57)</f>
        <v>48804.94</v>
      </c>
      <c r="L53" s="314"/>
      <c r="M53" s="324"/>
      <c r="N53" s="325"/>
    </row>
    <row r="54" spans="1:14" ht="22.5" customHeight="1">
      <c r="A54" s="215"/>
      <c r="B54" s="104">
        <v>26.1</v>
      </c>
      <c r="C54" s="100" t="s">
        <v>108</v>
      </c>
      <c r="D54" s="20" t="s">
        <v>28</v>
      </c>
      <c r="E54" s="10">
        <v>1</v>
      </c>
      <c r="F54" s="10">
        <f>33767/2</f>
        <v>16883.5</v>
      </c>
      <c r="G54" s="54">
        <f t="shared" ref="G54:G57" si="19">E54*F54</f>
        <v>16883.5</v>
      </c>
      <c r="H54" s="109">
        <f t="shared" ref="H54:I57" si="20">+F54/$K$58</f>
        <v>5.7854493293614537E-3</v>
      </c>
      <c r="I54" s="110">
        <f t="shared" si="20"/>
        <v>5.7854493293614537E-3</v>
      </c>
      <c r="J54" s="122"/>
      <c r="K54" s="55"/>
      <c r="L54" s="314"/>
      <c r="M54" s="324">
        <v>0</v>
      </c>
      <c r="N54" s="325">
        <f>+G54*M54</f>
        <v>0</v>
      </c>
    </row>
    <row r="55" spans="1:14" ht="22.5" customHeight="1">
      <c r="A55" s="215"/>
      <c r="B55" s="24">
        <v>26.2</v>
      </c>
      <c r="C55" s="100" t="s">
        <v>115</v>
      </c>
      <c r="D55" s="20" t="s">
        <v>28</v>
      </c>
      <c r="E55" s="37">
        <v>1</v>
      </c>
      <c r="F55" s="10">
        <v>9921.44</v>
      </c>
      <c r="G55" s="54">
        <f t="shared" si="19"/>
        <v>9921.44</v>
      </c>
      <c r="H55" s="109">
        <f t="shared" si="20"/>
        <v>3.3997683178428589E-3</v>
      </c>
      <c r="I55" s="110">
        <f t="shared" si="20"/>
        <v>3.3997683178428589E-3</v>
      </c>
      <c r="J55" s="101"/>
      <c r="K55" s="307"/>
      <c r="L55" s="314"/>
      <c r="M55" s="324">
        <v>0</v>
      </c>
      <c r="N55" s="325">
        <f>+G55*M55</f>
        <v>0</v>
      </c>
    </row>
    <row r="56" spans="1:14" ht="22.5" customHeight="1">
      <c r="A56" s="215"/>
      <c r="B56" s="24">
        <v>26.5</v>
      </c>
      <c r="C56" s="100" t="s">
        <v>116</v>
      </c>
      <c r="D56" s="20" t="s">
        <v>28</v>
      </c>
      <c r="E56" s="37">
        <v>1</v>
      </c>
      <c r="F56" s="10">
        <v>9000</v>
      </c>
      <c r="G56" s="54">
        <f t="shared" si="19"/>
        <v>9000</v>
      </c>
      <c r="H56" s="109">
        <f t="shared" si="20"/>
        <v>3.0840195435930398E-3</v>
      </c>
      <c r="I56" s="110">
        <f t="shared" si="20"/>
        <v>3.0840195435930398E-3</v>
      </c>
      <c r="J56" s="102"/>
      <c r="K56" s="307"/>
      <c r="L56" s="314"/>
      <c r="M56" s="324">
        <v>0.3</v>
      </c>
      <c r="N56" s="325">
        <f>+G56*M56</f>
        <v>2700</v>
      </c>
    </row>
    <row r="57" spans="1:14" ht="22.5" customHeight="1" thickBot="1">
      <c r="A57" s="215"/>
      <c r="B57" s="28">
        <v>26.15</v>
      </c>
      <c r="C57" s="69" t="s">
        <v>127</v>
      </c>
      <c r="D57" s="77" t="s">
        <v>28</v>
      </c>
      <c r="E57" s="106">
        <v>1</v>
      </c>
      <c r="F57" s="106">
        <v>13000</v>
      </c>
      <c r="G57" s="107">
        <f t="shared" si="19"/>
        <v>13000</v>
      </c>
      <c r="H57" s="117">
        <f t="shared" si="20"/>
        <v>4.4546948963010572E-3</v>
      </c>
      <c r="I57" s="118">
        <f t="shared" si="20"/>
        <v>4.4546948963010572E-3</v>
      </c>
      <c r="J57" s="123"/>
      <c r="K57" s="105"/>
      <c r="L57" s="314"/>
      <c r="M57" s="324">
        <v>0.25</v>
      </c>
      <c r="N57" s="325">
        <f>+G57*M57</f>
        <v>3250</v>
      </c>
    </row>
    <row r="58" spans="1:14" ht="22.5" customHeight="1" thickBot="1">
      <c r="A58" s="225"/>
      <c r="B58" s="242"/>
      <c r="C58" s="243"/>
      <c r="D58" s="244"/>
      <c r="E58" s="245"/>
      <c r="F58" s="221"/>
      <c r="G58" s="221"/>
      <c r="H58" s="246"/>
      <c r="I58" s="247" t="s">
        <v>118</v>
      </c>
      <c r="J58" s="124">
        <f>SUM(J9:J57)</f>
        <v>1</v>
      </c>
      <c r="K58" s="311">
        <f>SUM(K9:K57)</f>
        <v>2918269.4443999995</v>
      </c>
      <c r="L58" s="314"/>
      <c r="M58" s="326"/>
      <c r="N58" s="327">
        <f>SUM(N11:N57)</f>
        <v>719844.29117999994</v>
      </c>
    </row>
    <row r="59" spans="1:14" ht="22.9" customHeight="1">
      <c r="A59" s="225"/>
      <c r="B59" s="248"/>
      <c r="C59" s="249"/>
      <c r="D59" s="248"/>
      <c r="E59" s="250"/>
      <c r="F59" s="251"/>
      <c r="G59" s="252"/>
      <c r="H59" s="225"/>
      <c r="I59" s="247" t="s">
        <v>187</v>
      </c>
      <c r="J59" s="312">
        <v>30</v>
      </c>
      <c r="K59" s="357" t="s">
        <v>194</v>
      </c>
      <c r="L59" s="317"/>
    </row>
    <row r="60" spans="1:14" ht="22.9" customHeight="1" thickBot="1">
      <c r="A60" s="225"/>
      <c r="B60" s="253"/>
      <c r="C60" s="254" t="s">
        <v>35</v>
      </c>
      <c r="D60" s="253"/>
      <c r="E60" s="255"/>
      <c r="F60" s="223"/>
      <c r="G60" s="224"/>
      <c r="H60" s="225"/>
      <c r="I60" s="226"/>
      <c r="J60" s="225"/>
      <c r="K60" s="225"/>
      <c r="L60" s="317"/>
    </row>
    <row r="61" spans="1:14" ht="23.25" customHeight="1">
      <c r="A61" s="215"/>
      <c r="B61" s="256" t="s">
        <v>5</v>
      </c>
      <c r="C61" s="267" t="s">
        <v>73</v>
      </c>
      <c r="D61" s="278">
        <f>K58</f>
        <v>2918269.4443999995</v>
      </c>
      <c r="E61" s="227"/>
      <c r="F61" s="225"/>
      <c r="G61" s="225"/>
      <c r="H61" s="228"/>
      <c r="I61" s="229"/>
      <c r="J61" s="228"/>
      <c r="K61" s="228"/>
      <c r="L61" s="317"/>
    </row>
    <row r="62" spans="1:14" ht="23.25" customHeight="1">
      <c r="A62" s="215"/>
      <c r="B62" s="257" t="s">
        <v>7</v>
      </c>
      <c r="C62" s="268" t="s">
        <v>193</v>
      </c>
      <c r="D62" s="279">
        <f>D61*0.08</f>
        <v>233461.55555199995</v>
      </c>
      <c r="E62" s="227"/>
      <c r="F62" s="225"/>
      <c r="G62" s="230"/>
      <c r="H62" s="225"/>
      <c r="I62" s="231"/>
      <c r="J62" s="225"/>
      <c r="K62" s="225"/>
      <c r="L62" s="317"/>
    </row>
    <row r="63" spans="1:14" ht="23.25" customHeight="1">
      <c r="A63" s="215"/>
      <c r="B63" s="257" t="s">
        <v>8</v>
      </c>
      <c r="C63" s="269" t="s">
        <v>12</v>
      </c>
      <c r="D63" s="280">
        <f>SUM(D61:D62)</f>
        <v>3151730.9999519996</v>
      </c>
      <c r="E63" s="232" t="s">
        <v>13</v>
      </c>
      <c r="F63" s="225"/>
      <c r="G63" s="233"/>
      <c r="H63" s="225"/>
      <c r="I63" s="229"/>
      <c r="J63" s="225"/>
      <c r="K63" s="225"/>
      <c r="L63" s="317"/>
    </row>
    <row r="64" spans="1:14" ht="16.149999999999999" customHeight="1">
      <c r="A64" s="215"/>
      <c r="B64" s="258"/>
      <c r="C64" s="270"/>
      <c r="D64" s="281"/>
      <c r="E64" s="232"/>
      <c r="F64" s="225"/>
      <c r="G64" s="233"/>
      <c r="H64" s="225"/>
      <c r="I64" s="231"/>
      <c r="J64" s="225"/>
      <c r="K64" s="225"/>
      <c r="L64" s="317"/>
    </row>
    <row r="65" spans="1:12" ht="23.25" customHeight="1">
      <c r="A65" s="215"/>
      <c r="B65" s="257" t="s">
        <v>14</v>
      </c>
      <c r="C65" s="268" t="s">
        <v>15</v>
      </c>
      <c r="D65" s="282">
        <f>D61*0.22</f>
        <v>642019.27776799991</v>
      </c>
      <c r="E65" s="232"/>
      <c r="F65" s="225"/>
      <c r="G65" s="233"/>
      <c r="H65" s="225"/>
      <c r="I65" s="229"/>
      <c r="J65" s="225"/>
      <c r="K65" s="225"/>
      <c r="L65" s="317"/>
    </row>
    <row r="66" spans="1:12" ht="23.25" customHeight="1">
      <c r="A66" s="215"/>
      <c r="B66" s="257" t="s">
        <v>16</v>
      </c>
      <c r="C66" s="268" t="s">
        <v>17</v>
      </c>
      <c r="D66" s="282">
        <f>D62*0.22</f>
        <v>51361.542221439988</v>
      </c>
      <c r="E66" s="234"/>
      <c r="F66" s="225"/>
      <c r="G66" s="233"/>
      <c r="H66" s="225"/>
      <c r="I66" s="235"/>
      <c r="J66" s="225"/>
      <c r="K66" s="225"/>
      <c r="L66" s="317"/>
    </row>
    <row r="67" spans="1:12" ht="23.25" customHeight="1">
      <c r="A67" s="215"/>
      <c r="B67" s="259" t="s">
        <v>18</v>
      </c>
      <c r="C67" s="271" t="s">
        <v>19</v>
      </c>
      <c r="D67" s="280">
        <f>SUM(D65:D66)</f>
        <v>693380.81998943991</v>
      </c>
      <c r="E67" s="236"/>
      <c r="F67" s="225"/>
      <c r="G67" s="230"/>
      <c r="H67" s="225"/>
      <c r="I67" s="229"/>
      <c r="J67" s="225"/>
      <c r="K67" s="225"/>
      <c r="L67" s="317"/>
    </row>
    <row r="68" spans="1:12" ht="16.149999999999999" customHeight="1">
      <c r="A68" s="215"/>
      <c r="B68" s="260"/>
      <c r="C68" s="272"/>
      <c r="D68" s="283"/>
      <c r="E68" s="236"/>
      <c r="F68" s="225"/>
      <c r="G68" s="230"/>
      <c r="H68" s="225"/>
      <c r="I68" s="229"/>
      <c r="J68" s="225"/>
      <c r="K68" s="225"/>
      <c r="L68" s="317"/>
    </row>
    <row r="69" spans="1:12" ht="23.25" customHeight="1">
      <c r="A69" s="215"/>
      <c r="B69" s="259" t="s">
        <v>20</v>
      </c>
      <c r="C69" s="273" t="s">
        <v>120</v>
      </c>
      <c r="D69" s="284">
        <f>D63+D67</f>
        <v>3845111.8199414397</v>
      </c>
      <c r="E69" s="236"/>
      <c r="F69" s="225"/>
      <c r="G69" s="230"/>
      <c r="H69" s="225"/>
      <c r="I69" s="229"/>
      <c r="J69" s="225"/>
      <c r="K69" s="225"/>
      <c r="L69" s="317"/>
    </row>
    <row r="70" spans="1:12" ht="16.149999999999999" customHeight="1">
      <c r="A70" s="215"/>
      <c r="B70" s="261"/>
      <c r="C70" s="274"/>
      <c r="D70" s="285"/>
      <c r="E70" s="227"/>
      <c r="F70" s="225"/>
      <c r="G70" s="237"/>
      <c r="H70" s="225"/>
      <c r="I70" s="231"/>
      <c r="J70" s="225"/>
      <c r="K70" s="225"/>
      <c r="L70" s="317"/>
    </row>
    <row r="71" spans="1:12" ht="23.25" customHeight="1">
      <c r="A71" s="215"/>
      <c r="B71" s="257" t="s">
        <v>22</v>
      </c>
      <c r="C71" s="268" t="s">
        <v>21</v>
      </c>
      <c r="D71" s="279">
        <f>+N58</f>
        <v>719844.29117999994</v>
      </c>
      <c r="E71" s="227"/>
      <c r="F71" s="225"/>
      <c r="G71" s="230"/>
      <c r="H71" s="225"/>
      <c r="I71" s="238"/>
      <c r="J71" s="225"/>
      <c r="K71" s="225"/>
      <c r="L71" s="317"/>
    </row>
    <row r="72" spans="1:12" ht="23.25" customHeight="1">
      <c r="A72" s="215"/>
      <c r="B72" s="257" t="s">
        <v>24</v>
      </c>
      <c r="C72" s="268" t="s">
        <v>23</v>
      </c>
      <c r="D72" s="279">
        <f>D62*0.5</f>
        <v>116730.77777599997</v>
      </c>
      <c r="E72" s="227"/>
      <c r="F72" s="225"/>
      <c r="G72" s="230"/>
      <c r="H72" s="225"/>
      <c r="I72" s="235"/>
      <c r="J72" s="225"/>
      <c r="K72" s="225"/>
      <c r="L72" s="317"/>
    </row>
    <row r="73" spans="1:12" ht="23.25" customHeight="1">
      <c r="A73" s="215"/>
      <c r="B73" s="257" t="s">
        <v>25</v>
      </c>
      <c r="C73" s="275" t="s">
        <v>149</v>
      </c>
      <c r="D73" s="286">
        <f>SUM(D71:D72)</f>
        <v>836575.06895599992</v>
      </c>
      <c r="E73" s="239"/>
      <c r="F73" s="225"/>
      <c r="G73" s="225"/>
      <c r="H73" s="225"/>
      <c r="I73" s="229"/>
      <c r="J73" s="225"/>
      <c r="K73" s="225"/>
      <c r="L73" s="317"/>
    </row>
    <row r="74" spans="1:12" ht="16.149999999999999" customHeight="1">
      <c r="A74" s="215"/>
      <c r="B74" s="262"/>
      <c r="C74" s="276"/>
      <c r="D74" s="287"/>
      <c r="E74" s="239"/>
      <c r="F74" s="225"/>
      <c r="G74" s="225"/>
      <c r="H74" s="225"/>
      <c r="I74" s="229"/>
      <c r="J74" s="225"/>
      <c r="K74" s="225"/>
      <c r="L74" s="317"/>
    </row>
    <row r="75" spans="1:12" ht="23.25" customHeight="1">
      <c r="A75" s="215"/>
      <c r="B75" s="257" t="s">
        <v>26</v>
      </c>
      <c r="C75" s="268" t="s">
        <v>147</v>
      </c>
      <c r="D75" s="279">
        <f>D71*0.6676</f>
        <v>480568.04879176791</v>
      </c>
      <c r="E75" s="227"/>
      <c r="F75" s="225"/>
      <c r="G75" s="230"/>
      <c r="H75" s="225"/>
      <c r="I75" s="231"/>
      <c r="J75" s="225"/>
      <c r="K75" s="225"/>
      <c r="L75" s="317"/>
    </row>
    <row r="76" spans="1:12" ht="23.25" customHeight="1">
      <c r="A76" s="215"/>
      <c r="B76" s="257" t="s">
        <v>27</v>
      </c>
      <c r="C76" s="268" t="s">
        <v>150</v>
      </c>
      <c r="D76" s="279">
        <f>D72*0.6676</f>
        <v>77929.467243257575</v>
      </c>
      <c r="E76" s="227"/>
      <c r="F76" s="225"/>
      <c r="G76" s="230"/>
      <c r="H76" s="225"/>
      <c r="I76" s="229"/>
      <c r="J76" s="225"/>
      <c r="K76" s="225"/>
      <c r="L76" s="317"/>
    </row>
    <row r="77" spans="1:12" ht="23.25" customHeight="1">
      <c r="A77" s="215"/>
      <c r="B77" s="257" t="s">
        <v>119</v>
      </c>
      <c r="C77" s="269" t="s">
        <v>151</v>
      </c>
      <c r="D77" s="288">
        <f>SUM(D75:D76)</f>
        <v>558497.51603502547</v>
      </c>
      <c r="E77" s="227"/>
      <c r="F77" s="225"/>
      <c r="G77" s="230"/>
      <c r="H77" s="225"/>
      <c r="I77" s="231"/>
      <c r="J77" s="225"/>
      <c r="K77" s="225"/>
      <c r="L77" s="317"/>
    </row>
    <row r="78" spans="1:12" ht="16.149999999999999" customHeight="1">
      <c r="A78" s="215"/>
      <c r="B78" s="258"/>
      <c r="C78" s="270"/>
      <c r="D78" s="285"/>
      <c r="E78" s="227"/>
      <c r="F78" s="225"/>
      <c r="G78" s="237"/>
      <c r="H78" s="225"/>
      <c r="I78" s="229"/>
      <c r="J78" s="225"/>
      <c r="K78" s="225"/>
      <c r="L78" s="317"/>
    </row>
    <row r="79" spans="1:12" ht="31.15" customHeight="1" thickBot="1">
      <c r="A79" s="215"/>
      <c r="B79" s="263" t="s">
        <v>148</v>
      </c>
      <c r="C79" s="277" t="s">
        <v>152</v>
      </c>
      <c r="D79" s="289">
        <f>D69+D77</f>
        <v>4403609.3359764647</v>
      </c>
      <c r="E79" s="227"/>
      <c r="F79" s="225"/>
      <c r="G79" s="228"/>
      <c r="H79" s="225"/>
      <c r="I79" s="235"/>
      <c r="J79" s="225"/>
      <c r="K79" s="225"/>
      <c r="L79" s="317"/>
    </row>
    <row r="80" spans="1:12" ht="22.9" customHeight="1">
      <c r="A80" s="290"/>
      <c r="B80" s="291"/>
      <c r="C80" s="222"/>
      <c r="D80" s="291"/>
      <c r="E80" s="292"/>
      <c r="F80" s="225"/>
      <c r="G80" s="225"/>
      <c r="H80" s="225"/>
      <c r="I80" s="229"/>
      <c r="J80" s="225"/>
      <c r="K80" s="225"/>
      <c r="L80" s="317"/>
    </row>
    <row r="81" spans="1:13">
      <c r="A81" s="290"/>
      <c r="B81" s="293"/>
      <c r="C81" s="225"/>
      <c r="D81" s="293"/>
      <c r="E81" s="292"/>
      <c r="F81" s="225"/>
      <c r="G81" s="225"/>
      <c r="H81" s="225"/>
      <c r="I81" s="229"/>
      <c r="J81" s="225"/>
      <c r="K81" s="225"/>
      <c r="L81" s="317"/>
    </row>
    <row r="82" spans="1:13">
      <c r="A82" s="294"/>
      <c r="B82" s="295"/>
      <c r="C82" s="240"/>
      <c r="D82" s="296"/>
      <c r="E82" s="297"/>
      <c r="F82" s="240"/>
      <c r="G82" s="240"/>
      <c r="H82" s="240"/>
      <c r="I82" s="241"/>
      <c r="J82" s="240"/>
      <c r="K82" s="240"/>
      <c r="L82" s="318"/>
    </row>
    <row r="83" spans="1:13">
      <c r="I83" s="9"/>
    </row>
    <row r="84" spans="1:13">
      <c r="I84" s="8"/>
    </row>
    <row r="85" spans="1:13" s="1" customFormat="1">
      <c r="A85" s="2"/>
      <c r="C85" s="129"/>
      <c r="E85" s="3"/>
      <c r="F85" s="2"/>
      <c r="G85" s="2"/>
      <c r="H85" s="2"/>
      <c r="I85" s="7"/>
      <c r="J85" s="2"/>
      <c r="K85" s="2"/>
      <c r="L85" s="319"/>
      <c r="M85" s="321"/>
    </row>
    <row r="86" spans="1:13" s="1" customFormat="1">
      <c r="C86" s="2"/>
      <c r="E86" s="3"/>
      <c r="F86" s="2"/>
      <c r="G86" s="2"/>
      <c r="H86" s="2"/>
      <c r="I86" s="6"/>
      <c r="J86" s="2"/>
      <c r="K86" s="2"/>
      <c r="L86" s="319"/>
      <c r="M86" s="321"/>
    </row>
    <row r="87" spans="1:13">
      <c r="A87" s="1"/>
      <c r="C87" s="129"/>
      <c r="I87" s="7"/>
    </row>
    <row r="88" spans="1:13">
      <c r="I88" s="6"/>
    </row>
    <row r="89" spans="1:13">
      <c r="I89" s="7"/>
    </row>
    <row r="90" spans="1:13">
      <c r="I90" s="8"/>
    </row>
    <row r="91" spans="1:13">
      <c r="E91" s="4"/>
      <c r="I91" s="7"/>
    </row>
    <row r="92" spans="1:13">
      <c r="E92" s="5"/>
      <c r="I92" s="6"/>
    </row>
    <row r="93" spans="1:13">
      <c r="I93" s="7"/>
    </row>
    <row r="94" spans="1:13">
      <c r="I94" s="8"/>
    </row>
    <row r="95" spans="1:13">
      <c r="I95" s="7"/>
    </row>
    <row r="96" spans="1:13">
      <c r="I96" s="6"/>
    </row>
    <row r="97" spans="9:9">
      <c r="I97" s="7"/>
    </row>
    <row r="98" spans="9:9">
      <c r="I98" s="6"/>
    </row>
    <row r="99" spans="9:9">
      <c r="I99" s="9"/>
    </row>
    <row r="100" spans="9:9">
      <c r="I100" s="8"/>
    </row>
    <row r="101" spans="9:9">
      <c r="I101" s="9"/>
    </row>
    <row r="102" spans="9:9">
      <c r="I102" s="6"/>
    </row>
    <row r="103" spans="9:9">
      <c r="I103" s="7"/>
    </row>
    <row r="104" spans="9:9">
      <c r="I104" s="6"/>
    </row>
    <row r="105" spans="9:9">
      <c r="I105" s="7"/>
    </row>
    <row r="106" spans="9:9">
      <c r="I106" s="8"/>
    </row>
    <row r="107" spans="9:9">
      <c r="I107" s="9"/>
    </row>
    <row r="108" spans="9:9">
      <c r="I108" s="6"/>
    </row>
    <row r="109" spans="9:9">
      <c r="I109" s="7"/>
    </row>
    <row r="110" spans="9:9">
      <c r="I110" s="6"/>
    </row>
    <row r="111" spans="9:9">
      <c r="I111" s="7"/>
    </row>
    <row r="112" spans="9:9">
      <c r="I112" s="8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 gridLines="1"/>
  <pageMargins left="0.39370078740157483" right="0.39370078740157483" top="0.74803149606299213" bottom="0.55118110236220474" header="0.31496062992125984" footer="0.31496062992125984"/>
  <pageSetup paperSize="9" scale="54" fitToHeight="0" orientation="landscape" r:id="rId1"/>
  <headerFooter>
    <oddHeader>Página &amp;P de &amp;F</oddHeader>
    <oddFooter>Página &amp;P</oddFooter>
  </headerFooter>
  <rowBreaks count="1" manualBreakCount="1">
    <brk id="36" max="16383" man="1"/>
  </rowBreaks>
  <ignoredErrors>
    <ignoredError sqref="G22 G19 G14 G33 G38 G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3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55" t="s">
        <v>128</v>
      </c>
      <c r="B2" s="356"/>
      <c r="C2" s="356"/>
      <c r="D2" s="356"/>
      <c r="E2" s="356"/>
      <c r="F2" s="356"/>
      <c r="G2" s="356"/>
      <c r="H2" s="356"/>
      <c r="I2" s="356"/>
      <c r="J2" s="356"/>
    </row>
    <row r="3" spans="1:18">
      <c r="B3" s="130"/>
      <c r="C3" s="130"/>
      <c r="D3" s="130"/>
      <c r="E3" s="130"/>
      <c r="F3" s="130"/>
      <c r="G3" s="130"/>
    </row>
    <row r="4" spans="1:18" ht="15">
      <c r="A4" s="167">
        <v>1</v>
      </c>
      <c r="B4" s="139" t="s">
        <v>146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8" s="138" customFormat="1" ht="12.75">
      <c r="A5" s="132"/>
      <c r="B5" s="139"/>
    </row>
    <row r="6" spans="1:18" ht="12.75">
      <c r="A6" s="132">
        <v>2</v>
      </c>
      <c r="B6" s="139" t="s">
        <v>130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ht="12.75">
      <c r="A7" s="132"/>
      <c r="B7" s="136"/>
      <c r="C7" s="137"/>
      <c r="D7" s="137"/>
      <c r="E7" s="137"/>
      <c r="F7" s="137"/>
      <c r="G7" s="137"/>
      <c r="H7" s="137"/>
      <c r="I7" s="137"/>
      <c r="J7" s="137"/>
      <c r="K7" s="137"/>
      <c r="L7" s="134"/>
      <c r="M7" s="134"/>
      <c r="N7" s="134"/>
    </row>
    <row r="8" spans="1:18" ht="15.75" customHeight="1">
      <c r="A8" s="166">
        <v>3</v>
      </c>
      <c r="B8" s="353" t="s">
        <v>131</v>
      </c>
      <c r="C8" s="354"/>
      <c r="D8" s="354"/>
      <c r="E8" s="354"/>
      <c r="F8" s="354"/>
      <c r="G8" s="354"/>
      <c r="H8" s="354"/>
      <c r="I8" s="354"/>
      <c r="J8" s="354"/>
      <c r="K8" s="354"/>
      <c r="L8" s="135"/>
      <c r="M8" s="135"/>
      <c r="N8" s="135"/>
    </row>
    <row r="9" spans="1:18" ht="12.75" customHeight="1">
      <c r="A9" s="132"/>
      <c r="B9" s="136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8" ht="12.75">
      <c r="A10" s="166">
        <v>4</v>
      </c>
      <c r="B10" s="133" t="s">
        <v>132</v>
      </c>
    </row>
    <row r="11" spans="1:18" ht="12.75">
      <c r="A11" s="132"/>
      <c r="B11" s="133" t="s">
        <v>133</v>
      </c>
    </row>
    <row r="12" spans="1:18" ht="12.75">
      <c r="A12" s="132"/>
      <c r="B12" s="131" t="s">
        <v>129</v>
      </c>
    </row>
    <row r="13" spans="1:18" ht="13.5" thickBot="1">
      <c r="A13" s="132"/>
      <c r="B13" s="131"/>
    </row>
    <row r="14" spans="1:18" ht="13.5" thickBot="1">
      <c r="A14" s="141" t="s">
        <v>76</v>
      </c>
      <c r="B14" s="142" t="s">
        <v>42</v>
      </c>
      <c r="C14" s="143"/>
      <c r="D14" s="144"/>
      <c r="E14" s="145"/>
      <c r="F14" s="145"/>
      <c r="G14" s="146"/>
      <c r="H14" s="146"/>
      <c r="I14" s="147">
        <v>0.05</v>
      </c>
      <c r="J14" s="148">
        <v>6</v>
      </c>
    </row>
    <row r="15" spans="1:18" ht="12.75">
      <c r="A15" s="149">
        <v>4.0999999999999996</v>
      </c>
      <c r="B15" s="150" t="s">
        <v>56</v>
      </c>
      <c r="C15" s="149" t="s">
        <v>3</v>
      </c>
      <c r="D15" s="151">
        <v>1</v>
      </c>
      <c r="E15" s="152">
        <v>1</v>
      </c>
      <c r="F15" s="153">
        <f t="shared" ref="F15:F20" si="0">D15*E15</f>
        <v>1</v>
      </c>
      <c r="G15" s="154">
        <v>0.01</v>
      </c>
      <c r="H15" s="155">
        <v>0.01</v>
      </c>
      <c r="I15" s="156"/>
      <c r="J15" s="157"/>
    </row>
    <row r="16" spans="1:18" ht="12.75">
      <c r="A16" s="149">
        <v>4.2</v>
      </c>
      <c r="B16" s="150" t="s">
        <v>55</v>
      </c>
      <c r="C16" s="149" t="s">
        <v>3</v>
      </c>
      <c r="D16" s="151">
        <v>1</v>
      </c>
      <c r="E16" s="152">
        <v>1</v>
      </c>
      <c r="F16" s="153">
        <f t="shared" si="0"/>
        <v>1</v>
      </c>
      <c r="G16" s="154">
        <v>0.01</v>
      </c>
      <c r="H16" s="155">
        <v>0.01</v>
      </c>
      <c r="I16" s="156"/>
      <c r="J16" s="157"/>
    </row>
    <row r="17" spans="1:14" ht="12.75">
      <c r="A17" s="158">
        <v>4.3</v>
      </c>
      <c r="B17" s="159" t="s">
        <v>57</v>
      </c>
      <c r="C17" s="158" t="s">
        <v>3</v>
      </c>
      <c r="D17" s="160">
        <v>1</v>
      </c>
      <c r="E17" s="160">
        <v>1</v>
      </c>
      <c r="F17" s="161">
        <f t="shared" si="0"/>
        <v>1</v>
      </c>
      <c r="G17" s="162">
        <v>0.01</v>
      </c>
      <c r="H17" s="163">
        <v>0.01</v>
      </c>
      <c r="I17" s="164"/>
      <c r="J17" s="165"/>
    </row>
    <row r="18" spans="1:14" ht="12.75">
      <c r="A18" s="158">
        <v>4.4000000000000004</v>
      </c>
      <c r="B18" s="159" t="s">
        <v>59</v>
      </c>
      <c r="C18" s="158" t="s">
        <v>3</v>
      </c>
      <c r="D18" s="160">
        <v>1</v>
      </c>
      <c r="E18" s="160">
        <v>1</v>
      </c>
      <c r="F18" s="161">
        <f t="shared" si="0"/>
        <v>1</v>
      </c>
      <c r="G18" s="162">
        <v>0.01</v>
      </c>
      <c r="H18" s="163">
        <v>0.01</v>
      </c>
      <c r="I18" s="164"/>
      <c r="J18" s="165"/>
    </row>
    <row r="19" spans="1:14" ht="12.75">
      <c r="A19" s="149">
        <v>4.5</v>
      </c>
      <c r="B19" s="150" t="s">
        <v>60</v>
      </c>
      <c r="C19" s="149" t="s">
        <v>3</v>
      </c>
      <c r="D19" s="151">
        <v>1</v>
      </c>
      <c r="E19" s="152">
        <v>1</v>
      </c>
      <c r="F19" s="153">
        <f t="shared" si="0"/>
        <v>1</v>
      </c>
      <c r="G19" s="154">
        <v>0.01</v>
      </c>
      <c r="H19" s="155">
        <v>0.01</v>
      </c>
      <c r="I19" s="156"/>
      <c r="J19" s="157"/>
    </row>
    <row r="20" spans="1:14" ht="12.75">
      <c r="A20" s="149">
        <v>4.5999999999999996</v>
      </c>
      <c r="B20" s="150" t="s">
        <v>58</v>
      </c>
      <c r="C20" s="149" t="s">
        <v>3</v>
      </c>
      <c r="D20" s="151">
        <v>1</v>
      </c>
      <c r="E20" s="152">
        <v>1</v>
      </c>
      <c r="F20" s="153">
        <f t="shared" si="0"/>
        <v>1</v>
      </c>
      <c r="G20" s="154">
        <v>0.01</v>
      </c>
      <c r="H20" s="155">
        <v>0.01</v>
      </c>
      <c r="I20" s="156"/>
      <c r="J20" s="157"/>
    </row>
    <row r="21" spans="1:14" ht="12.75">
      <c r="A21" s="132"/>
      <c r="B21" s="131"/>
    </row>
    <row r="22" spans="1:14" ht="12.75">
      <c r="A22" s="166">
        <v>5</v>
      </c>
      <c r="B22" s="139" t="s">
        <v>134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14" ht="12.75">
      <c r="A23" s="132"/>
      <c r="B23" s="131"/>
    </row>
    <row r="24" spans="1:14" ht="12.75">
      <c r="A24" s="166">
        <v>6</v>
      </c>
      <c r="B24" s="140" t="s">
        <v>135</v>
      </c>
    </row>
    <row r="25" spans="1:14" ht="12.75">
      <c r="A25" s="132"/>
      <c r="B25" s="211" t="s">
        <v>136</v>
      </c>
      <c r="C25" s="212"/>
    </row>
    <row r="26" spans="1:14" ht="12.75">
      <c r="A26" s="132"/>
      <c r="B26" s="133" t="s">
        <v>144</v>
      </c>
    </row>
    <row r="27" spans="1:14" ht="13.5" thickBot="1">
      <c r="A27" s="132"/>
      <c r="B27" s="133" t="s">
        <v>143</v>
      </c>
    </row>
    <row r="28" spans="1:14" ht="13.5" thickBot="1">
      <c r="A28" s="141" t="s">
        <v>96</v>
      </c>
      <c r="B28" s="142" t="s">
        <v>86</v>
      </c>
      <c r="C28" s="143"/>
      <c r="D28" s="144"/>
      <c r="E28" s="145"/>
      <c r="F28" s="145"/>
      <c r="G28" s="146"/>
      <c r="H28" s="146"/>
      <c r="I28" s="147">
        <v>6.4000000000000003E-3</v>
      </c>
      <c r="J28" s="148">
        <f>SUM(F29:F32)</f>
        <v>4</v>
      </c>
    </row>
    <row r="29" spans="1:14" ht="12.75">
      <c r="A29" s="149">
        <v>16.100000000000001</v>
      </c>
      <c r="B29" s="150" t="s">
        <v>99</v>
      </c>
      <c r="C29" s="149" t="s">
        <v>6</v>
      </c>
      <c r="D29" s="151">
        <v>1</v>
      </c>
      <c r="E29" s="152">
        <v>1</v>
      </c>
      <c r="F29" s="153">
        <f>D29*E29</f>
        <v>1</v>
      </c>
      <c r="G29" s="154">
        <v>0.01</v>
      </c>
      <c r="H29" s="155">
        <v>0.01</v>
      </c>
      <c r="I29" s="156"/>
      <c r="J29" s="157"/>
    </row>
    <row r="30" spans="1:14" ht="12.75">
      <c r="A30" s="149">
        <v>16.2</v>
      </c>
      <c r="B30" s="150" t="s">
        <v>140</v>
      </c>
      <c r="C30" s="149" t="s">
        <v>6</v>
      </c>
      <c r="D30" s="151">
        <v>1</v>
      </c>
      <c r="E30" s="152">
        <v>1</v>
      </c>
      <c r="F30" s="153">
        <f>D30*E30</f>
        <v>1</v>
      </c>
      <c r="G30" s="154">
        <v>0.01</v>
      </c>
      <c r="H30" s="155">
        <v>0.01</v>
      </c>
      <c r="I30" s="156"/>
      <c r="J30" s="157"/>
    </row>
    <row r="31" spans="1:14" ht="12.75">
      <c r="A31" s="175" t="s">
        <v>138</v>
      </c>
      <c r="B31" s="174" t="s">
        <v>139</v>
      </c>
      <c r="C31" s="175" t="s">
        <v>6</v>
      </c>
      <c r="D31" s="207">
        <v>1</v>
      </c>
      <c r="E31" s="207">
        <v>1</v>
      </c>
      <c r="F31" s="208">
        <f>D31*E31</f>
        <v>1</v>
      </c>
      <c r="G31" s="209">
        <v>0.01</v>
      </c>
      <c r="H31" s="210">
        <v>0.01</v>
      </c>
      <c r="I31" s="156"/>
      <c r="J31" s="173"/>
    </row>
    <row r="32" spans="1:14" ht="12.75">
      <c r="A32" s="168">
        <v>16.3</v>
      </c>
      <c r="B32" s="169" t="s">
        <v>100</v>
      </c>
      <c r="C32" s="168" t="s">
        <v>6</v>
      </c>
      <c r="D32" s="152">
        <v>1</v>
      </c>
      <c r="E32" s="152">
        <v>1</v>
      </c>
      <c r="F32" s="153">
        <f>D32*E32</f>
        <v>1</v>
      </c>
      <c r="G32" s="170">
        <v>0.01</v>
      </c>
      <c r="H32" s="171">
        <v>0.01</v>
      </c>
      <c r="I32" s="172"/>
      <c r="J32" s="172"/>
    </row>
    <row r="33" spans="1:10" ht="12.75">
      <c r="A33" s="132"/>
      <c r="B33" s="131"/>
    </row>
    <row r="34" spans="1:10" ht="12.75">
      <c r="A34" s="132"/>
      <c r="B34" s="211" t="s">
        <v>137</v>
      </c>
      <c r="C34" s="212"/>
      <c r="D34" s="212"/>
      <c r="E34" s="212"/>
      <c r="F34" s="213"/>
    </row>
    <row r="35" spans="1:10" ht="12.75">
      <c r="A35" s="132"/>
      <c r="B35" s="133" t="s">
        <v>142</v>
      </c>
    </row>
    <row r="36" spans="1:10" ht="13.5" thickBot="1">
      <c r="A36" s="132"/>
      <c r="B36" s="133" t="s">
        <v>145</v>
      </c>
    </row>
    <row r="37" spans="1:10" ht="13.5" thickBot="1">
      <c r="A37" s="180" t="s">
        <v>94</v>
      </c>
      <c r="B37" s="181" t="s">
        <v>29</v>
      </c>
      <c r="C37" s="182"/>
      <c r="D37" s="183"/>
      <c r="E37" s="184"/>
      <c r="F37" s="184"/>
      <c r="G37" s="185"/>
      <c r="H37" s="185"/>
      <c r="I37" s="186">
        <v>2.7799999999999998E-2</v>
      </c>
      <c r="J37" s="176">
        <v>14</v>
      </c>
    </row>
    <row r="38" spans="1:10" ht="12.75">
      <c r="A38" s="187">
        <v>14.1</v>
      </c>
      <c r="B38" s="188" t="s">
        <v>90</v>
      </c>
      <c r="C38" s="189" t="s">
        <v>6</v>
      </c>
      <c r="D38" s="152">
        <v>1</v>
      </c>
      <c r="E38" s="152">
        <v>1</v>
      </c>
      <c r="F38" s="153">
        <f t="shared" ref="F38:F50" si="1">D38*E38</f>
        <v>1</v>
      </c>
      <c r="G38" s="154">
        <v>0.01</v>
      </c>
      <c r="H38" s="155">
        <v>0.01</v>
      </c>
      <c r="I38" s="190"/>
      <c r="J38" s="177"/>
    </row>
    <row r="39" spans="1:10" ht="12.75">
      <c r="A39" s="168">
        <v>14.2</v>
      </c>
      <c r="B39" s="188" t="s">
        <v>91</v>
      </c>
      <c r="C39" s="191" t="s">
        <v>6</v>
      </c>
      <c r="D39" s="152">
        <v>1</v>
      </c>
      <c r="E39" s="152">
        <v>1</v>
      </c>
      <c r="F39" s="153">
        <f t="shared" si="1"/>
        <v>1</v>
      </c>
      <c r="G39" s="154">
        <v>0.01</v>
      </c>
      <c r="H39" s="155">
        <v>0.01</v>
      </c>
      <c r="I39" s="190"/>
      <c r="J39" s="177"/>
    </row>
    <row r="40" spans="1:10" ht="12.75">
      <c r="A40" s="187">
        <v>14.3</v>
      </c>
      <c r="B40" s="188" t="s">
        <v>45</v>
      </c>
      <c r="C40" s="191" t="s">
        <v>6</v>
      </c>
      <c r="D40" s="152">
        <v>1</v>
      </c>
      <c r="E40" s="152">
        <v>1</v>
      </c>
      <c r="F40" s="153">
        <f t="shared" si="1"/>
        <v>1</v>
      </c>
      <c r="G40" s="154">
        <v>0.01</v>
      </c>
      <c r="H40" s="155">
        <v>0.01</v>
      </c>
      <c r="I40" s="190"/>
      <c r="J40" s="177"/>
    </row>
    <row r="41" spans="1:10" ht="12.75">
      <c r="A41" s="168">
        <v>14.4</v>
      </c>
      <c r="B41" s="188" t="s">
        <v>92</v>
      </c>
      <c r="C41" s="191" t="s">
        <v>6</v>
      </c>
      <c r="D41" s="152">
        <v>1</v>
      </c>
      <c r="E41" s="152">
        <v>1</v>
      </c>
      <c r="F41" s="153">
        <f t="shared" si="1"/>
        <v>1</v>
      </c>
      <c r="G41" s="154">
        <v>0.01</v>
      </c>
      <c r="H41" s="155">
        <v>0.01</v>
      </c>
      <c r="I41" s="190"/>
      <c r="J41" s="177"/>
    </row>
    <row r="42" spans="1:10" ht="12.75">
      <c r="A42" s="187">
        <v>14.5</v>
      </c>
      <c r="B42" s="188" t="s">
        <v>46</v>
      </c>
      <c r="C42" s="191" t="s">
        <v>6</v>
      </c>
      <c r="D42" s="152">
        <v>1</v>
      </c>
      <c r="E42" s="152">
        <v>1</v>
      </c>
      <c r="F42" s="153">
        <f t="shared" si="1"/>
        <v>1</v>
      </c>
      <c r="G42" s="154">
        <v>0.01</v>
      </c>
      <c r="H42" s="155">
        <v>0.01</v>
      </c>
      <c r="I42" s="190"/>
      <c r="J42" s="177"/>
    </row>
    <row r="43" spans="1:10" ht="12.75">
      <c r="A43" s="168">
        <v>14.6</v>
      </c>
      <c r="B43" s="188" t="s">
        <v>47</v>
      </c>
      <c r="C43" s="191" t="s">
        <v>6</v>
      </c>
      <c r="D43" s="152">
        <v>1</v>
      </c>
      <c r="E43" s="152">
        <v>1</v>
      </c>
      <c r="F43" s="153">
        <f t="shared" si="1"/>
        <v>1</v>
      </c>
      <c r="G43" s="154">
        <v>0.01</v>
      </c>
      <c r="H43" s="155">
        <v>0.01</v>
      </c>
      <c r="I43" s="190"/>
      <c r="J43" s="177"/>
    </row>
    <row r="44" spans="1:10" ht="12.75">
      <c r="A44" s="187">
        <v>14.7</v>
      </c>
      <c r="B44" s="188" t="s">
        <v>48</v>
      </c>
      <c r="C44" s="191" t="s">
        <v>6</v>
      </c>
      <c r="D44" s="152">
        <v>1</v>
      </c>
      <c r="E44" s="152">
        <v>1</v>
      </c>
      <c r="F44" s="153">
        <f t="shared" si="1"/>
        <v>1</v>
      </c>
      <c r="G44" s="154">
        <v>0.01</v>
      </c>
      <c r="H44" s="155">
        <v>0.01</v>
      </c>
      <c r="I44" s="190"/>
      <c r="J44" s="177"/>
    </row>
    <row r="45" spans="1:10" ht="12.75">
      <c r="A45" s="168">
        <v>14.8</v>
      </c>
      <c r="B45" s="192" t="s">
        <v>93</v>
      </c>
      <c r="C45" s="193" t="s">
        <v>6</v>
      </c>
      <c r="D45" s="194">
        <v>1</v>
      </c>
      <c r="E45" s="152">
        <v>1</v>
      </c>
      <c r="F45" s="153">
        <f t="shared" si="1"/>
        <v>1</v>
      </c>
      <c r="G45" s="154">
        <v>0.01</v>
      </c>
      <c r="H45" s="155">
        <v>0.01</v>
      </c>
      <c r="I45" s="195"/>
      <c r="J45" s="178"/>
    </row>
    <row r="46" spans="1:10" ht="12.75">
      <c r="A46" s="187">
        <v>14.9</v>
      </c>
      <c r="B46" s="196" t="s">
        <v>98</v>
      </c>
      <c r="C46" s="193" t="s">
        <v>1</v>
      </c>
      <c r="D46" s="194">
        <v>1</v>
      </c>
      <c r="E46" s="152">
        <v>1</v>
      </c>
      <c r="F46" s="153">
        <f t="shared" si="1"/>
        <v>1</v>
      </c>
      <c r="G46" s="154">
        <v>0.01</v>
      </c>
      <c r="H46" s="155">
        <v>0.01</v>
      </c>
      <c r="I46" s="197"/>
      <c r="J46" s="179"/>
    </row>
    <row r="47" spans="1:10" ht="12.75">
      <c r="A47" s="198">
        <v>14.1</v>
      </c>
      <c r="B47" s="196" t="s">
        <v>97</v>
      </c>
      <c r="C47" s="191" t="s">
        <v>1</v>
      </c>
      <c r="D47" s="194">
        <v>1</v>
      </c>
      <c r="E47" s="152">
        <v>1</v>
      </c>
      <c r="F47" s="153">
        <f t="shared" si="1"/>
        <v>1</v>
      </c>
      <c r="G47" s="154">
        <v>0.01</v>
      </c>
      <c r="H47" s="155">
        <v>0.01</v>
      </c>
      <c r="I47" s="197"/>
      <c r="J47" s="179"/>
    </row>
    <row r="48" spans="1:10" ht="12.75">
      <c r="A48" s="199">
        <v>14.11</v>
      </c>
      <c r="B48" s="200" t="s">
        <v>106</v>
      </c>
      <c r="C48" s="201" t="s">
        <v>6</v>
      </c>
      <c r="D48" s="152">
        <v>1</v>
      </c>
      <c r="E48" s="152">
        <v>1</v>
      </c>
      <c r="F48" s="153">
        <f t="shared" si="1"/>
        <v>1</v>
      </c>
      <c r="G48" s="154">
        <v>0.01</v>
      </c>
      <c r="H48" s="155">
        <v>0.01</v>
      </c>
      <c r="I48" s="190"/>
      <c r="J48" s="177"/>
    </row>
    <row r="49" spans="1:10" ht="12.75">
      <c r="A49" s="199">
        <v>14.12</v>
      </c>
      <c r="B49" s="200" t="s">
        <v>107</v>
      </c>
      <c r="C49" s="201" t="s">
        <v>6</v>
      </c>
      <c r="D49" s="152">
        <v>1</v>
      </c>
      <c r="E49" s="152">
        <v>1</v>
      </c>
      <c r="F49" s="153">
        <f t="shared" si="1"/>
        <v>1</v>
      </c>
      <c r="G49" s="154">
        <v>0.01</v>
      </c>
      <c r="H49" s="155">
        <v>0.01</v>
      </c>
      <c r="I49" s="190"/>
      <c r="J49" s="177"/>
    </row>
    <row r="50" spans="1:10" ht="12.75">
      <c r="A50" s="202">
        <v>14.13</v>
      </c>
      <c r="B50" s="196" t="s">
        <v>34</v>
      </c>
      <c r="C50" s="191" t="s">
        <v>6</v>
      </c>
      <c r="D50" s="194">
        <v>1</v>
      </c>
      <c r="E50" s="152">
        <v>1</v>
      </c>
      <c r="F50" s="153">
        <f t="shared" si="1"/>
        <v>1</v>
      </c>
      <c r="G50" s="154">
        <v>0.01</v>
      </c>
      <c r="H50" s="155">
        <v>0.01</v>
      </c>
      <c r="I50" s="197"/>
      <c r="J50" s="179"/>
    </row>
    <row r="51" spans="1:10" ht="13.5" thickBot="1">
      <c r="A51" s="203">
        <v>14.15</v>
      </c>
      <c r="B51" s="204" t="s">
        <v>141</v>
      </c>
      <c r="C51" s="205" t="s">
        <v>6</v>
      </c>
      <c r="D51" s="206">
        <v>1</v>
      </c>
      <c r="E51" s="207">
        <v>1</v>
      </c>
      <c r="F51" s="208">
        <f t="shared" ref="F51" si="2">D51*E51</f>
        <v>1</v>
      </c>
      <c r="G51" s="209">
        <v>0.01</v>
      </c>
      <c r="H51" s="210">
        <v>0.01</v>
      </c>
      <c r="I51" s="197"/>
      <c r="J51" s="179"/>
    </row>
    <row r="52" spans="1:10" ht="13.5" thickBot="1">
      <c r="A52" s="180" t="s">
        <v>95</v>
      </c>
      <c r="B52" s="181" t="s">
        <v>103</v>
      </c>
      <c r="C52" s="182"/>
      <c r="D52" s="183"/>
      <c r="E52" s="184"/>
      <c r="F52" s="184"/>
      <c r="G52" s="185"/>
      <c r="H52" s="185"/>
      <c r="I52" s="186">
        <v>7.7999999999999996E-3</v>
      </c>
      <c r="J52" s="17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E71C21-10E9-4FF2-825A-348D39A6D307}"/>
</file>

<file path=customXml/itemProps2.xml><?xml version="1.0" encoding="utf-8"?>
<ds:datastoreItem xmlns:ds="http://schemas.openxmlformats.org/officeDocument/2006/customXml" ds:itemID="{FF1D7729-D36A-47B6-B844-C27CA5219B6C}"/>
</file>

<file path=customXml/itemProps3.xml><?xml version="1.0" encoding="utf-8"?>
<ds:datastoreItem xmlns:ds="http://schemas.openxmlformats.org/officeDocument/2006/customXml" ds:itemID="{8A35338F-195A-4128-A51F-C220CB364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Gabriel Eduardo Colombo Mendez</cp:lastModifiedBy>
  <cp:lastPrinted>2022-05-13T03:24:48Z</cp:lastPrinted>
  <dcterms:created xsi:type="dcterms:W3CDTF">2014-12-08T11:34:35Z</dcterms:created>
  <dcterms:modified xsi:type="dcterms:W3CDTF">2022-05-19T17:49:22Z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